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7785"/>
  </bookViews>
  <sheets>
    <sheet name="جدول الدروس الاسبوعي" sheetId="1" r:id="rId1"/>
    <sheet name="جدول الصفوف" sheetId="7" r:id="rId2"/>
  </sheets>
  <definedNames>
    <definedName name="_xlnm.Print_Area" localSheetId="0">'جدول الدروس الاسبوعي'!$A$1:$AG$37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1" l="1"/>
  <c r="O66" i="1" l="1"/>
  <c r="AB37" i="1" l="1"/>
  <c r="AD60" i="1"/>
  <c r="AB60" i="1"/>
  <c r="Z60" i="1"/>
  <c r="X60" i="1"/>
  <c r="V60" i="1"/>
  <c r="T60" i="1"/>
  <c r="R60" i="1"/>
  <c r="P60" i="1"/>
  <c r="N60" i="1"/>
  <c r="L60" i="1"/>
  <c r="J60" i="1"/>
  <c r="H60" i="1"/>
  <c r="F60" i="1"/>
  <c r="D60" i="1"/>
  <c r="F1" i="1"/>
  <c r="AD14" i="1" l="1"/>
  <c r="AD9" i="1" l="1"/>
  <c r="AD10" i="1"/>
  <c r="AD11" i="1"/>
  <c r="AD12" i="1"/>
  <c r="AD13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D8" i="1"/>
  <c r="AB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8" i="1"/>
  <c r="T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8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8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D3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AE32" i="1" l="1" a="1"/>
  <c r="AE32" i="1" s="1"/>
  <c r="AG32" i="1" a="1"/>
  <c r="AG32" i="1" s="1"/>
  <c r="AF32" i="1" a="1"/>
  <c r="AF32" i="1" s="1"/>
  <c r="AE26" i="1" a="1"/>
  <c r="AE26" i="1" s="1"/>
  <c r="AG26" i="1" a="1"/>
  <c r="AG26" i="1" s="1"/>
  <c r="AF26" i="1" a="1"/>
  <c r="AF26" i="1" s="1"/>
  <c r="AE20" i="1" a="1"/>
  <c r="AE20" i="1" s="1"/>
  <c r="AG20" i="1" a="1"/>
  <c r="AG20" i="1" s="1"/>
  <c r="AF20" i="1" a="1"/>
  <c r="AF20" i="1" s="1"/>
  <c r="AF22" i="1" a="1"/>
  <c r="AF22" i="1" s="1"/>
  <c r="AE22" i="1" a="1"/>
  <c r="AE22" i="1" s="1"/>
  <c r="AG22" i="1" a="1"/>
  <c r="AG22" i="1" s="1"/>
  <c r="AE17" i="1" a="1"/>
  <c r="AE17" i="1" s="1"/>
  <c r="AG17" i="1" a="1"/>
  <c r="AG17" i="1" s="1"/>
  <c r="AF17" i="1" a="1"/>
  <c r="AF17" i="1" s="1"/>
  <c r="AE14" i="1" a="1"/>
  <c r="AE14" i="1" s="1"/>
  <c r="AG14" i="1" a="1"/>
  <c r="AG14" i="1" s="1"/>
  <c r="AF14" i="1" a="1"/>
  <c r="AF14" i="1" s="1"/>
  <c r="AE34" i="1" a="1"/>
  <c r="AE34" i="1" s="1"/>
  <c r="AG34" i="1" a="1"/>
  <c r="AG34" i="1" s="1"/>
  <c r="AF34" i="1" a="1"/>
  <c r="AF34" i="1" s="1"/>
  <c r="AF30" i="1" a="1"/>
  <c r="AF30" i="1" s="1"/>
  <c r="AE30" i="1" a="1"/>
  <c r="AE30" i="1" s="1"/>
  <c r="AG30" i="1" a="1"/>
  <c r="AG30" i="1" s="1"/>
  <c r="AE23" i="1" a="1"/>
  <c r="AE23" i="1" s="1"/>
  <c r="AG23" i="1" a="1"/>
  <c r="AG23" i="1" s="1"/>
  <c r="AF23" i="1" a="1"/>
  <c r="AF23" i="1" s="1"/>
  <c r="AF24" i="1" a="1"/>
  <c r="AF24" i="1" s="1"/>
  <c r="AE24" i="1" a="1"/>
  <c r="AE24" i="1" s="1"/>
  <c r="AG24" i="1" a="1"/>
  <c r="AG24" i="1" s="1"/>
  <c r="AF21" i="1" a="1"/>
  <c r="AF21" i="1" s="1"/>
  <c r="AE21" i="1" a="1"/>
  <c r="AE21" i="1" s="1"/>
  <c r="AG21" i="1" a="1"/>
  <c r="AG21" i="1" s="1"/>
  <c r="AE12" i="1" a="1"/>
  <c r="AE12" i="1" s="1"/>
  <c r="AG12" i="1" a="1"/>
  <c r="AG12" i="1" s="1"/>
  <c r="AF12" i="1" a="1"/>
  <c r="AF12" i="1" s="1"/>
  <c r="AF28" i="1" a="1"/>
  <c r="AF28" i="1" s="1"/>
  <c r="AE28" i="1" a="1"/>
  <c r="AE28" i="1" s="1"/>
  <c r="AG28" i="1" a="1"/>
  <c r="AG28" i="1" s="1"/>
  <c r="AF27" i="1" a="1"/>
  <c r="AF27" i="1" s="1"/>
  <c r="AE27" i="1" a="1"/>
  <c r="AE27" i="1" s="1"/>
  <c r="AG27" i="1" a="1"/>
  <c r="AG27" i="1" s="1"/>
  <c r="AF29" i="1" a="1"/>
  <c r="AF29" i="1" s="1"/>
  <c r="AE29" i="1" a="1"/>
  <c r="AE29" i="1" s="1"/>
  <c r="AG29" i="1" a="1"/>
  <c r="AG29" i="1" s="1"/>
  <c r="AF31" i="1" a="1"/>
  <c r="AF31" i="1" s="1"/>
  <c r="AE31" i="1" a="1"/>
  <c r="AE31" i="1" s="1"/>
  <c r="AG31" i="1" a="1"/>
  <c r="AG31" i="1" s="1"/>
  <c r="AF33" i="1" a="1"/>
  <c r="AF33" i="1" s="1"/>
  <c r="AE33" i="1" a="1"/>
  <c r="AE33" i="1" s="1"/>
  <c r="AG33" i="1" a="1"/>
  <c r="AG33" i="1" s="1"/>
  <c r="AF35" i="1" a="1"/>
  <c r="AF35" i="1" s="1"/>
  <c r="AE35" i="1" a="1"/>
  <c r="AE35" i="1" s="1"/>
  <c r="AG35" i="1" a="1"/>
  <c r="AG35" i="1" s="1"/>
  <c r="AE36" i="1" a="1"/>
  <c r="AE36" i="1" s="1"/>
  <c r="AF36" i="1" a="1"/>
  <c r="AF36" i="1" s="1"/>
  <c r="AG36" i="1" a="1"/>
  <c r="AG36" i="1" s="1"/>
  <c r="AF37" i="1" a="1"/>
  <c r="AF37" i="1" s="1"/>
  <c r="AG37" i="1" a="1"/>
  <c r="AG37" i="1" s="1"/>
  <c r="AE37" i="1" a="1"/>
  <c r="AE37" i="1" s="1"/>
  <c r="AE25" i="1" a="1"/>
  <c r="AE25" i="1" s="1"/>
  <c r="AG25" i="1" a="1"/>
  <c r="AG25" i="1" s="1"/>
  <c r="AF25" i="1" a="1"/>
  <c r="AF25" i="1" s="1"/>
  <c r="AE18" i="1" a="1"/>
  <c r="AE18" i="1" s="1"/>
  <c r="AG18" i="1" a="1"/>
  <c r="AG18" i="1" s="1"/>
  <c r="AF18" i="1" a="1"/>
  <c r="AF18" i="1" s="1"/>
  <c r="AE16" i="1" a="1"/>
  <c r="AE16" i="1" s="1"/>
  <c r="AG16" i="1" a="1"/>
  <c r="AG16" i="1" s="1"/>
  <c r="AF16" i="1" a="1"/>
  <c r="AF16" i="1" s="1"/>
  <c r="AF19" i="1" a="1"/>
  <c r="AF19" i="1" s="1"/>
  <c r="AE19" i="1" a="1"/>
  <c r="AE19" i="1" s="1"/>
  <c r="AG19" i="1" a="1"/>
  <c r="AG19" i="1" s="1"/>
  <c r="AE15" i="1" a="1"/>
  <c r="AE15" i="1" s="1"/>
  <c r="AG15" i="1" a="1"/>
  <c r="AG15" i="1" s="1"/>
  <c r="AF15" i="1" a="1"/>
  <c r="AF15" i="1" s="1"/>
  <c r="AF13" i="1" a="1"/>
  <c r="AF13" i="1" s="1"/>
  <c r="AE13" i="1" a="1"/>
  <c r="AE13" i="1" s="1"/>
  <c r="AG13" i="1" a="1"/>
  <c r="AG13" i="1" s="1"/>
  <c r="AE11" i="1" a="1"/>
  <c r="AE11" i="1" s="1"/>
  <c r="AG11" i="1" a="1"/>
  <c r="AG11" i="1" s="1"/>
  <c r="AF11" i="1" a="1"/>
  <c r="AF11" i="1" s="1"/>
  <c r="AE10" i="1" a="1"/>
  <c r="AE10" i="1" s="1"/>
  <c r="AG10" i="1" a="1"/>
  <c r="AG10" i="1" s="1"/>
  <c r="AF10" i="1" a="1"/>
  <c r="AF10" i="1" s="1"/>
  <c r="AF8" i="1" a="1"/>
  <c r="AF8" i="1" s="1"/>
  <c r="AG8" i="1" a="1"/>
  <c r="AG8" i="1" s="1"/>
  <c r="AE8" i="1" a="1"/>
  <c r="AE8" i="1" s="1"/>
  <c r="AE9" i="1" a="1"/>
  <c r="AE9" i="1" s="1"/>
  <c r="AG9" i="1" a="1"/>
  <c r="AG9" i="1" s="1"/>
  <c r="AF9" i="1" a="1"/>
  <c r="AF9" i="1" s="1"/>
</calcChain>
</file>

<file path=xl/sharedStrings.xml><?xml version="1.0" encoding="utf-8"?>
<sst xmlns="http://schemas.openxmlformats.org/spreadsheetml/2006/main" count="854" uniqueCount="89">
  <si>
    <t>الأيام</t>
  </si>
  <si>
    <t>الدروس</t>
  </si>
  <si>
    <t>المادة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</si>
  <si>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</si>
  <si>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</si>
  <si>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</si>
  <si>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</si>
  <si>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</si>
  <si>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</si>
  <si>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</si>
  <si>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</si>
  <si>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الصف الثانــــــــــي</t>
  </si>
  <si>
    <t>جـ</t>
  </si>
  <si>
    <t>الصف الثالــــــث</t>
  </si>
  <si>
    <t>الصف الرابــــــــــــــع</t>
  </si>
  <si>
    <t>الصف الخامس</t>
  </si>
  <si>
    <t>الصف السادس</t>
  </si>
  <si>
    <t>رياضيات</t>
  </si>
  <si>
    <t>المختلطة</t>
  </si>
  <si>
    <t>مدرسة الأمير الابتدائية</t>
  </si>
  <si>
    <t>إدارة</t>
  </si>
  <si>
    <t xml:space="preserve">جدول الدروس الأسبوعي </t>
  </si>
  <si>
    <t>رقم (1)</t>
  </si>
  <si>
    <t>للعام الدراسي 2015-2016</t>
  </si>
  <si>
    <t>ت</t>
  </si>
  <si>
    <t>اسم المعلم</t>
  </si>
  <si>
    <t>الأول</t>
  </si>
  <si>
    <t>الثاني</t>
  </si>
  <si>
    <t>الثالث</t>
  </si>
  <si>
    <t>الرابع</t>
  </si>
  <si>
    <t>الخامس</t>
  </si>
  <si>
    <t>رياضة</t>
  </si>
  <si>
    <t>إسلامية</t>
  </si>
  <si>
    <t>عربي</t>
  </si>
  <si>
    <t>إنكليزي</t>
  </si>
  <si>
    <t>علوم</t>
  </si>
  <si>
    <t>فنية ونشيد</t>
  </si>
  <si>
    <t>تاريخ</t>
  </si>
  <si>
    <t>جغرافية</t>
  </si>
  <si>
    <t>وطنية</t>
  </si>
  <si>
    <t>اجتماعيات</t>
  </si>
  <si>
    <t>جدول شواغر المعلمين</t>
  </si>
  <si>
    <t>الاثنين</t>
  </si>
  <si>
    <t>الثلاثاء</t>
  </si>
  <si>
    <t>الأربعاء</t>
  </si>
  <si>
    <t>الخميس</t>
  </si>
  <si>
    <t>يعتمد العمل بهذا الجدول من تاريخ     18 / 2015/10</t>
  </si>
  <si>
    <t>جدول الدروس الأسبوعي</t>
  </si>
  <si>
    <t>أيام الأسبوع</t>
  </si>
  <si>
    <t>الاحد</t>
  </si>
  <si>
    <t>الدرس</t>
  </si>
  <si>
    <t>عامر</t>
  </si>
  <si>
    <t>حسن</t>
  </si>
  <si>
    <t>جميل</t>
  </si>
  <si>
    <t>علاء</t>
  </si>
  <si>
    <t>مالك</t>
  </si>
  <si>
    <t>عادل</t>
  </si>
  <si>
    <t>رائد</t>
  </si>
  <si>
    <t>غازي</t>
  </si>
  <si>
    <t>احمد</t>
  </si>
  <si>
    <t>فلاح</t>
  </si>
  <si>
    <t>محمد س</t>
  </si>
  <si>
    <t>احمد ج</t>
  </si>
  <si>
    <t>محمد ح</t>
  </si>
  <si>
    <t>ستار</t>
  </si>
  <si>
    <t>محمد ق</t>
  </si>
  <si>
    <t>علي</t>
  </si>
  <si>
    <t>رزاق</t>
  </si>
  <si>
    <t>و</t>
  </si>
  <si>
    <t>ف</t>
  </si>
  <si>
    <t>ن</t>
  </si>
  <si>
    <t>غ</t>
  </si>
  <si>
    <t>ق</t>
  </si>
  <si>
    <t>الأول أ</t>
  </si>
  <si>
    <t>الأول ب</t>
  </si>
  <si>
    <t>الثاني أ</t>
  </si>
  <si>
    <t>الثاني ب</t>
  </si>
  <si>
    <t>الثاني جـ</t>
  </si>
  <si>
    <t>الثالث أ</t>
  </si>
  <si>
    <t>الثالث ب</t>
  </si>
  <si>
    <t>الرابع أ</t>
  </si>
  <si>
    <t>الرابع ب</t>
  </si>
  <si>
    <t>الرابع جـ</t>
  </si>
  <si>
    <t>الخامس أ</t>
  </si>
  <si>
    <t>الخامس ب</t>
  </si>
  <si>
    <t>السادس أ</t>
  </si>
  <si>
    <t>السادس ب</t>
  </si>
  <si>
    <t>الصف:</t>
  </si>
  <si>
    <t>الشعبة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</si>
</sst>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3" fillId="0" borderId="7" xfId="0" applyFont="1" applyBorder="1" applyAlignment="1">
      <alignment horizontal="left" vertical="center" readingOrder="2"/>
    </xf>
    <xf numFmtId="0" fontId="5" fillId="0" borderId="9" xfId="0" applyFont="1" applyBorder="1" applyAlignment="1">
      <alignment vertical="center" readingOrder="2"/>
    </xf>
    <xf numFmtId="0" fontId="5" fillId="0" borderId="3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0" applyFont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1" fillId="0" borderId="40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6" borderId="49" xfId="1" applyFont="1" applyFill="1" applyBorder="1" applyAlignment="1">
      <alignment horizontal="right" vertical="center" readingOrder="2"/>
    </xf>
    <xf numFmtId="0" fontId="4" fillId="0" borderId="49" xfId="1" applyFont="1" applyBorder="1" applyAlignment="1">
      <alignment horizontal="center" vertical="center" readingOrder="2"/>
    </xf>
    <xf numFmtId="0" fontId="1" fillId="4" borderId="49" xfId="1" applyFont="1" applyFill="1" applyBorder="1" applyAlignment="1">
      <alignment horizontal="right" vertical="center" readingOrder="2"/>
    </xf>
    <xf numFmtId="0" fontId="2" fillId="0" borderId="37" xfId="0" applyFont="1" applyBorder="1" applyAlignment="1">
      <alignment horizontal="center" vertical="center" readingOrder="2"/>
    </xf>
    <xf numFmtId="0" fontId="2" fillId="0" borderId="38" xfId="0" applyFont="1" applyBorder="1" applyAlignment="1">
      <alignment horizontal="center" vertical="center" readingOrder="2"/>
    </xf>
    <xf numFmtId="0" fontId="2" fillId="0" borderId="39" xfId="0" applyFont="1" applyBorder="1" applyAlignment="1">
      <alignment horizontal="center" vertical="center" readingOrder="2"/>
    </xf>
    <xf numFmtId="0" fontId="2" fillId="0" borderId="40" xfId="0" applyFont="1" applyBorder="1" applyAlignment="1">
      <alignment horizontal="center" vertical="center" readingOrder="2"/>
    </xf>
    <xf numFmtId="0" fontId="2" fillId="0" borderId="41" xfId="0" applyFont="1" applyBorder="1" applyAlignment="1">
      <alignment horizontal="center" vertical="center" readingOrder="2"/>
    </xf>
    <xf numFmtId="0" fontId="2" fillId="0" borderId="42" xfId="0" applyFont="1" applyBorder="1" applyAlignment="1">
      <alignment horizontal="center" vertical="center" readingOrder="2"/>
    </xf>
    <xf numFmtId="0" fontId="2" fillId="0" borderId="43" xfId="0" applyFont="1" applyBorder="1" applyAlignment="1">
      <alignment horizontal="center" vertical="center" readingOrder="2"/>
    </xf>
    <xf numFmtId="0" fontId="2" fillId="0" borderId="44" xfId="0" applyFont="1" applyBorder="1" applyAlignment="1">
      <alignment horizontal="center" vertical="center" readingOrder="2"/>
    </xf>
    <xf numFmtId="0" fontId="2" fillId="0" borderId="45" xfId="0" applyFont="1" applyBorder="1" applyAlignment="1">
      <alignment horizontal="center" vertical="center" readingOrder="2"/>
    </xf>
    <xf numFmtId="0" fontId="2" fillId="4" borderId="38" xfId="1" applyFont="1" applyFill="1" applyBorder="1" applyAlignment="1">
      <alignment horizontal="center" vertical="center" readingOrder="2"/>
    </xf>
    <xf numFmtId="0" fontId="2" fillId="4" borderId="41" xfId="1" applyFont="1" applyFill="1" applyBorder="1" applyAlignment="1">
      <alignment horizontal="center" vertical="center" readingOrder="2"/>
    </xf>
    <xf numFmtId="0" fontId="2" fillId="4" borderId="44" xfId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4" borderId="49" xfId="1" applyFont="1" applyFill="1" applyBorder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1" fillId="4" borderId="0" xfId="1" applyFont="1" applyFill="1" applyBorder="1" applyAlignment="1">
      <alignment horizontal="right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50" xfId="0" applyFont="1" applyFill="1" applyBorder="1" applyAlignment="1">
      <alignment horizontal="center" vertical="center" textRotation="90" readingOrder="2"/>
    </xf>
    <xf numFmtId="0" fontId="1" fillId="4" borderId="51" xfId="0" applyFont="1" applyFill="1" applyBorder="1" applyAlignment="1">
      <alignment horizontal="center" vertical="center" textRotation="90" readingOrder="2"/>
    </xf>
    <xf numFmtId="0" fontId="1" fillId="4" borderId="52" xfId="0" applyFont="1" applyFill="1" applyBorder="1" applyAlignment="1">
      <alignment horizontal="center" vertical="center" textRotation="90" readingOrder="2"/>
    </xf>
    <xf numFmtId="0" fontId="9" fillId="3" borderId="29" xfId="0" applyFont="1" applyFill="1" applyBorder="1" applyAlignment="1">
      <alignment horizontal="center" vertical="center" textRotation="90" readingOrder="2"/>
    </xf>
    <xf numFmtId="0" fontId="9" fillId="3" borderId="31" xfId="0" applyFont="1" applyFill="1" applyBorder="1" applyAlignment="1">
      <alignment horizontal="center" vertical="center" textRotation="90" readingOrder="2"/>
    </xf>
    <xf numFmtId="0" fontId="9" fillId="3" borderId="30" xfId="0" applyFont="1" applyFill="1" applyBorder="1" applyAlignment="1">
      <alignment horizontal="center" vertical="center" textRotation="90" readingOrder="2"/>
    </xf>
    <xf numFmtId="0" fontId="9" fillId="2" borderId="26" xfId="0" applyFont="1" applyFill="1" applyBorder="1" applyAlignment="1">
      <alignment horizontal="center" vertical="center" textRotation="90" readingOrder="2"/>
    </xf>
    <xf numFmtId="0" fontId="9" fillId="2" borderId="27" xfId="0" applyFont="1" applyFill="1" applyBorder="1" applyAlignment="1">
      <alignment horizontal="center" vertical="center" textRotation="90" readingOrder="2"/>
    </xf>
    <xf numFmtId="0" fontId="9" fillId="2" borderId="28" xfId="0" applyFont="1" applyFill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39" xfId="0" applyFont="1" applyBorder="1" applyAlignment="1">
      <alignment horizontal="center" vertical="center" readingOrder="2"/>
    </xf>
    <xf numFmtId="0" fontId="3" fillId="5" borderId="46" xfId="0" applyFont="1" applyFill="1" applyBorder="1" applyAlignment="1">
      <alignment horizontal="center" vertical="center" textRotation="90" readingOrder="2"/>
    </xf>
    <xf numFmtId="0" fontId="3" fillId="5" borderId="47" xfId="0" applyFont="1" applyFill="1" applyBorder="1" applyAlignment="1">
      <alignment horizontal="center" vertical="center" textRotation="90" readingOrder="2"/>
    </xf>
    <xf numFmtId="0" fontId="3" fillId="5" borderId="48" xfId="0" applyFont="1" applyFill="1" applyBorder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8" xfId="0" applyFont="1" applyBorder="1" applyAlignment="1">
      <alignment horizontal="center" vertical="center" textRotation="90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23" xfId="0" applyFont="1" applyBorder="1" applyAlignment="1">
      <alignment horizontal="center" vertical="center" readingOrder="2"/>
    </xf>
    <xf numFmtId="0" fontId="5" fillId="0" borderId="32" xfId="0" applyFont="1" applyBorder="1" applyAlignment="1">
      <alignment horizontal="center" vertical="center" readingOrder="2"/>
    </xf>
    <xf numFmtId="0" fontId="5" fillId="0" borderId="24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36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18" xfId="0" applyFont="1" applyBorder="1" applyAlignment="1">
      <alignment horizontal="center" vertical="center" readingOrder="2"/>
    </xf>
    <xf numFmtId="0" fontId="5" fillId="0" borderId="21" xfId="0" applyFont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center" vertical="center" readingOrder="2"/>
    </xf>
    <xf numFmtId="0" fontId="10" fillId="4" borderId="37" xfId="0" applyFont="1" applyFill="1" applyBorder="1" applyAlignment="1">
      <alignment horizontal="center" vertical="center" readingOrder="2"/>
    </xf>
    <xf numFmtId="0" fontId="10" fillId="4" borderId="38" xfId="0" applyFont="1" applyFill="1" applyBorder="1" applyAlignment="1">
      <alignment horizontal="center" vertical="center" readingOrder="2"/>
    </xf>
    <xf numFmtId="0" fontId="10" fillId="4" borderId="39" xfId="0" applyFont="1" applyFill="1" applyBorder="1" applyAlignment="1">
      <alignment horizontal="center" vertical="center" readingOrder="2"/>
    </xf>
    <xf numFmtId="0" fontId="11" fillId="3" borderId="11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0" fillId="4" borderId="40" xfId="0" applyFont="1" applyFill="1" applyBorder="1" applyAlignment="1">
      <alignment horizontal="center" vertical="center" readingOrder="2"/>
    </xf>
    <xf numFmtId="0" fontId="10" fillId="4" borderId="41" xfId="0" applyFont="1" applyFill="1" applyBorder="1" applyAlignment="1">
      <alignment horizontal="center" vertical="center" readingOrder="2"/>
    </xf>
    <xf numFmtId="0" fontId="10" fillId="4" borderId="42" xfId="0" applyFont="1" applyFill="1" applyBorder="1" applyAlignment="1">
      <alignment horizontal="center" vertical="center" readingOrder="2"/>
    </xf>
    <xf numFmtId="0" fontId="11" fillId="3" borderId="14" xfId="0" applyFont="1" applyFill="1" applyBorder="1" applyAlignment="1">
      <alignment horizontal="center" vertical="center" readingOrder="2"/>
    </xf>
    <xf numFmtId="0" fontId="11" fillId="3" borderId="10" xfId="0" applyFont="1" applyFill="1" applyBorder="1" applyAlignment="1">
      <alignment horizontal="center" vertical="center" readingOrder="2"/>
    </xf>
    <xf numFmtId="0" fontId="11" fillId="3" borderId="15" xfId="0" applyFont="1" applyFill="1" applyBorder="1" applyAlignment="1">
      <alignment horizontal="center" vertical="center" readingOrder="2"/>
    </xf>
    <xf numFmtId="0" fontId="11" fillId="2" borderId="4" xfId="0" applyFont="1" applyFill="1" applyBorder="1" applyAlignment="1">
      <alignment horizontal="center" vertical="center" readingOrder="2"/>
    </xf>
    <xf numFmtId="0" fontId="11" fillId="2" borderId="5" xfId="0" applyFont="1" applyFill="1" applyBorder="1" applyAlignment="1">
      <alignment horizontal="center" vertical="center" readingOrder="2"/>
    </xf>
    <xf numFmtId="0" fontId="11" fillId="2" borderId="6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15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5639875" y="0"/>
          <a:ext cx="689198" cy="666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38100</xdr:rowOff>
    </xdr:from>
    <xdr:to>
      <xdr:col>2</xdr:col>
      <xdr:colOff>0</xdr:colOff>
      <xdr:row>10</xdr:row>
      <xdr:rowOff>28575</xdr:rowOff>
    </xdr:to>
    <xdr:cxnSp macro="">
      <xdr:nvCxnSpPr>
        <xdr:cNvPr id="2" name="رابط مستقيم 1"/>
        <xdr:cNvCxnSpPr/>
      </xdr:nvCxnSpPr>
      <xdr:spPr>
        <a:xfrm flipH="1">
          <a:off x="11237385450" y="1514475"/>
          <a:ext cx="1828800" cy="5715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7</xdr:row>
      <xdr:rowOff>114300</xdr:rowOff>
    </xdr:from>
    <xdr:to>
      <xdr:col>14</xdr:col>
      <xdr:colOff>47625</xdr:colOff>
      <xdr:row>15</xdr:row>
      <xdr:rowOff>47625</xdr:rowOff>
    </xdr:to>
    <xdr:sp macro="" textlink="">
      <xdr:nvSpPr>
        <xdr:cNvPr id="3" name="وسيلة شرح مستطيلة 2"/>
        <xdr:cNvSpPr/>
      </xdr:nvSpPr>
      <xdr:spPr>
        <a:xfrm>
          <a:off x="11226498375" y="1400175"/>
          <a:ext cx="3905250" cy="2428875"/>
        </a:xfrm>
        <a:prstGeom prst="wedgeRectCallout">
          <a:avLst>
            <a:gd name="adj1" fmla="val 71606"/>
            <a:gd name="adj2" fmla="val -139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400" b="1"/>
            <a:t>السلام عليكم </a:t>
          </a:r>
        </a:p>
        <a:p>
          <a:pPr algn="ctr" rtl="1"/>
          <a:r>
            <a:rPr lang="ar-IQ" sz="1400" b="1"/>
            <a:t>وضعت قائمتين منسدلتين هما الصف والشعبة </a:t>
          </a:r>
        </a:p>
        <a:p>
          <a:pPr algn="ctr" rtl="1"/>
          <a:r>
            <a:rPr lang="ar-IQ" sz="1400" b="1"/>
            <a:t>المطلوب عند اختيار الصف والشعبة يقوم</a:t>
          </a:r>
          <a:r>
            <a:rPr lang="ar-IQ" sz="1400" b="1" baseline="0"/>
            <a:t> بادراج جدول لكل صف وشعبة معتمدا ً على جدول الدروس الاسبوعي </a:t>
          </a:r>
        </a:p>
        <a:p>
          <a:pPr algn="ctr" rtl="1"/>
          <a:r>
            <a:rPr lang="ar-IQ" sz="1400" b="1" baseline="0"/>
            <a:t>جدول اوتوماتيكي 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rightToLeft="1" tabSelected="1" topLeftCell="A5" zoomScale="115" zoomScaleNormal="115" workbookViewId="0">
      <pane xSplit="1" ySplit="3" topLeftCell="B8" activePane="bottomRight" state="frozen"/>
      <selection activeCell="A5" sqref="A5"/>
      <selection pane="topRight" activeCell="B5" sqref="B5"/>
      <selection pane="bottomLeft" activeCell="A8" sqref="A8"/>
      <selection pane="bottomRight" activeCell="D7" sqref="D7"/>
    </sheetView>
  </sheetViews>
  <sheetFormatPr defaultRowHeight="12.75" x14ac:dyDescent="0.2"/>
  <cols>
    <col min="1" max="2" width="8.125" style="5" customWidth="1"/>
    <col min="3" max="3" width="8.125" style="7" customWidth="1"/>
    <col min="4" max="4" width="8.125" style="5" customWidth="1"/>
    <col min="5" max="5" width="8.125" style="7" customWidth="1"/>
    <col min="6" max="6" width="8.125" style="5" customWidth="1"/>
    <col min="7" max="7" width="8.125" style="7" customWidth="1"/>
    <col min="8" max="8" width="8.125" style="5" customWidth="1"/>
    <col min="9" max="9" width="8.125" style="7" customWidth="1"/>
    <col min="10" max="10" width="8.125" style="5" customWidth="1"/>
    <col min="11" max="11" width="8.125" style="7" customWidth="1"/>
    <col min="12" max="12" width="8.125" style="5" customWidth="1"/>
    <col min="13" max="13" width="8.125" style="7" customWidth="1"/>
    <col min="14" max="14" width="8.125" style="5" customWidth="1"/>
    <col min="15" max="15" width="8.125" style="7" customWidth="1"/>
    <col min="16" max="16" width="8.125" style="5" customWidth="1"/>
    <col min="17" max="17" width="8.125" style="7" customWidth="1"/>
    <col min="18" max="18" width="8.125" style="5" customWidth="1"/>
    <col min="19" max="19" width="8.125" style="7" customWidth="1"/>
    <col min="20" max="20" width="8.125" style="5" customWidth="1"/>
    <col min="21" max="21" width="8.125" style="7" customWidth="1"/>
    <col min="22" max="22" width="8.125" style="5" customWidth="1"/>
    <col min="23" max="23" width="8.125" style="7" customWidth="1"/>
    <col min="24" max="24" width="8.125" style="5" customWidth="1"/>
    <col min="25" max="25" width="8.125" style="7" customWidth="1"/>
    <col min="26" max="26" width="8.125" style="5" customWidth="1"/>
    <col min="27" max="27" width="8.125" style="7" customWidth="1"/>
    <col min="28" max="28" width="8.125" style="5" customWidth="1"/>
    <col min="29" max="29" width="8.125" style="7" customWidth="1"/>
    <col min="30" max="30" width="8.125" style="5" customWidth="1"/>
    <col min="31" max="33" width="4.625" style="5" customWidth="1"/>
    <col min="34" max="38" width="3.375" style="5" customWidth="1"/>
    <col min="39" max="16384" width="9" style="5"/>
  </cols>
  <sheetData>
    <row r="1" spans="1:40" x14ac:dyDescent="0.2">
      <c r="F1" s="27" t="b">
        <f>VLOOKUP(M8,$M$50:$N$61,2,0)&lt;COUNTIF($M$8:$M$38,M8)</f>
        <v>0</v>
      </c>
    </row>
    <row r="2" spans="1:40" x14ac:dyDescent="0.2">
      <c r="A2" s="49" t="s">
        <v>20</v>
      </c>
      <c r="B2" s="49"/>
      <c r="C2" s="49"/>
      <c r="D2" s="49"/>
      <c r="G2" s="49" t="s">
        <v>21</v>
      </c>
      <c r="H2" s="49"/>
      <c r="I2" s="49"/>
      <c r="J2" s="49"/>
      <c r="K2" s="49"/>
      <c r="L2" s="49"/>
      <c r="M2" s="49"/>
      <c r="N2" s="49"/>
      <c r="S2" s="49" t="s">
        <v>46</v>
      </c>
      <c r="T2" s="49"/>
      <c r="U2" s="49"/>
      <c r="V2" s="49"/>
      <c r="W2" s="49"/>
      <c r="X2" s="49"/>
      <c r="Y2" s="49"/>
      <c r="Z2" s="49"/>
    </row>
    <row r="3" spans="1:40" x14ac:dyDescent="0.2">
      <c r="A3" s="49" t="s">
        <v>19</v>
      </c>
      <c r="B3" s="49"/>
      <c r="C3" s="49"/>
      <c r="D3" s="49"/>
      <c r="I3" s="49" t="s">
        <v>22</v>
      </c>
      <c r="J3" s="49"/>
      <c r="K3" s="49"/>
      <c r="L3" s="49"/>
    </row>
    <row r="4" spans="1:40" ht="13.5" thickBot="1" x14ac:dyDescent="0.25">
      <c r="A4" s="50" t="s">
        <v>18</v>
      </c>
      <c r="B4" s="50"/>
      <c r="C4" s="50"/>
      <c r="D4" s="50"/>
      <c r="G4" s="50" t="s">
        <v>23</v>
      </c>
      <c r="H4" s="50"/>
      <c r="I4" s="50"/>
      <c r="J4" s="50"/>
      <c r="K4" s="50"/>
      <c r="L4" s="50"/>
      <c r="M4" s="50"/>
      <c r="N4" s="50"/>
    </row>
    <row r="5" spans="1:40" ht="21.75" thickTop="1" thickBot="1" x14ac:dyDescent="0.25">
      <c r="A5" s="51" t="s">
        <v>0</v>
      </c>
      <c r="B5" s="51" t="s">
        <v>50</v>
      </c>
      <c r="C5" s="68" t="s">
        <v>5</v>
      </c>
      <c r="D5" s="69"/>
      <c r="E5" s="69"/>
      <c r="F5" s="70"/>
      <c r="G5" s="71" t="s">
        <v>11</v>
      </c>
      <c r="H5" s="72"/>
      <c r="I5" s="72"/>
      <c r="J5" s="72"/>
      <c r="K5" s="72"/>
      <c r="L5" s="73"/>
      <c r="M5" s="68" t="s">
        <v>13</v>
      </c>
      <c r="N5" s="69"/>
      <c r="O5" s="69"/>
      <c r="P5" s="70"/>
      <c r="Q5" s="71" t="s">
        <v>14</v>
      </c>
      <c r="R5" s="72"/>
      <c r="S5" s="72"/>
      <c r="T5" s="72"/>
      <c r="U5" s="72"/>
      <c r="V5" s="73"/>
      <c r="W5" s="68" t="s">
        <v>15</v>
      </c>
      <c r="X5" s="69"/>
      <c r="Y5" s="69"/>
      <c r="Z5" s="70"/>
      <c r="AA5" s="74" t="s">
        <v>16</v>
      </c>
      <c r="AB5" s="75"/>
      <c r="AC5" s="75"/>
      <c r="AD5" s="76"/>
    </row>
    <row r="6" spans="1:40" ht="21.75" thickTop="1" thickBot="1" x14ac:dyDescent="0.25">
      <c r="A6" s="52"/>
      <c r="B6" s="52"/>
      <c r="C6" s="77" t="s">
        <v>73</v>
      </c>
      <c r="D6" s="78"/>
      <c r="E6" s="78" t="s">
        <v>74</v>
      </c>
      <c r="F6" s="79"/>
      <c r="G6" s="80" t="s">
        <v>75</v>
      </c>
      <c r="H6" s="81"/>
      <c r="I6" s="81" t="s">
        <v>76</v>
      </c>
      <c r="J6" s="81"/>
      <c r="K6" s="81" t="s">
        <v>77</v>
      </c>
      <c r="L6" s="82"/>
      <c r="M6" s="77" t="s">
        <v>78</v>
      </c>
      <c r="N6" s="78"/>
      <c r="O6" s="78" t="s">
        <v>79</v>
      </c>
      <c r="P6" s="79"/>
      <c r="Q6" s="80" t="s">
        <v>80</v>
      </c>
      <c r="R6" s="81"/>
      <c r="S6" s="81" t="s">
        <v>81</v>
      </c>
      <c r="T6" s="81"/>
      <c r="U6" s="81" t="s">
        <v>82</v>
      </c>
      <c r="V6" s="82"/>
      <c r="W6" s="77" t="s">
        <v>83</v>
      </c>
      <c r="X6" s="78"/>
      <c r="Y6" s="78" t="s">
        <v>84</v>
      </c>
      <c r="Z6" s="79"/>
      <c r="AA6" s="83" t="s">
        <v>85</v>
      </c>
      <c r="AB6" s="84"/>
      <c r="AC6" s="84" t="s">
        <v>86</v>
      </c>
      <c r="AD6" s="85"/>
    </row>
    <row r="7" spans="1:40" ht="73.5" customHeight="1" thickTop="1" thickBot="1" x14ac:dyDescent="0.25">
      <c r="A7" s="52"/>
      <c r="B7" s="52"/>
      <c r="C7" s="32" t="s">
        <v>2</v>
      </c>
      <c r="D7" s="33" t="s">
        <v>25</v>
      </c>
      <c r="E7" s="33" t="s">
        <v>2</v>
      </c>
      <c r="F7" s="34" t="s">
        <v>25</v>
      </c>
      <c r="G7" s="35" t="s">
        <v>2</v>
      </c>
      <c r="H7" s="36" t="s">
        <v>25</v>
      </c>
      <c r="I7" s="37" t="s">
        <v>2</v>
      </c>
      <c r="J7" s="36" t="s">
        <v>25</v>
      </c>
      <c r="K7" s="37" t="s">
        <v>2</v>
      </c>
      <c r="L7" s="36" t="s">
        <v>25</v>
      </c>
      <c r="M7" s="32" t="s">
        <v>2</v>
      </c>
      <c r="N7" s="33" t="s">
        <v>25</v>
      </c>
      <c r="O7" s="33" t="s">
        <v>2</v>
      </c>
      <c r="P7" s="34" t="s">
        <v>25</v>
      </c>
      <c r="Q7" s="35" t="s">
        <v>2</v>
      </c>
      <c r="R7" s="36" t="s">
        <v>25</v>
      </c>
      <c r="S7" s="37" t="s">
        <v>2</v>
      </c>
      <c r="T7" s="36" t="s">
        <v>25</v>
      </c>
      <c r="U7" s="37" t="s">
        <v>2</v>
      </c>
      <c r="V7" s="36" t="s">
        <v>25</v>
      </c>
      <c r="W7" s="32" t="s">
        <v>2</v>
      </c>
      <c r="X7" s="33" t="s">
        <v>25</v>
      </c>
      <c r="Y7" s="33" t="s">
        <v>2</v>
      </c>
      <c r="Z7" s="34" t="s">
        <v>25</v>
      </c>
      <c r="AA7" s="38" t="s">
        <v>2</v>
      </c>
      <c r="AB7" s="39" t="s">
        <v>25</v>
      </c>
      <c r="AC7" s="39" t="s">
        <v>2</v>
      </c>
      <c r="AD7" s="40" t="s">
        <v>25</v>
      </c>
      <c r="AE7" s="43" t="s">
        <v>41</v>
      </c>
      <c r="AF7" s="44"/>
      <c r="AG7" s="45"/>
    </row>
    <row r="8" spans="1:40" ht="20.100000000000001" customHeight="1" thickTop="1" thickBot="1" x14ac:dyDescent="0.25">
      <c r="A8" s="46" t="s">
        <v>6</v>
      </c>
      <c r="B8" s="15">
        <v>1</v>
      </c>
      <c r="C8" s="24" t="s">
        <v>33</v>
      </c>
      <c r="D8" s="16" t="str">
        <f t="shared" ref="D8:D37" si="0">IFERROR(VLOOKUP(C8,$C$40:$D$46,2,0),"")</f>
        <v>عادل</v>
      </c>
      <c r="E8" s="24" t="s">
        <v>33</v>
      </c>
      <c r="F8" s="16" t="str">
        <f t="shared" ref="F8:F37" si="1">IFERROR(VLOOKUP(E8,$E$40:$F$46,2,0),"")</f>
        <v>غازي</v>
      </c>
      <c r="G8" s="24" t="s">
        <v>34</v>
      </c>
      <c r="H8" s="16" t="str">
        <f t="shared" ref="H8:H37" si="2">IFERROR(VLOOKUP(G8,$G$40:$H$46,2,0),"")</f>
        <v>مالك</v>
      </c>
      <c r="I8" s="24" t="s">
        <v>33</v>
      </c>
      <c r="J8" s="16" t="str">
        <f t="shared" ref="J8:J37" si="3">IFERROR(VLOOKUP(I8,$I$40:$J$46,2,0),"")</f>
        <v>احمد ج</v>
      </c>
      <c r="K8" s="24" t="s">
        <v>33</v>
      </c>
      <c r="L8" s="16" t="str">
        <f t="shared" ref="L8:L37" si="4">IFERROR(VLOOKUP(K8,$K$40:$L$46,2,0),"")</f>
        <v>محمد ق</v>
      </c>
      <c r="M8" s="24" t="s">
        <v>32</v>
      </c>
      <c r="N8" s="16" t="str">
        <f t="shared" ref="N8:N37" si="5">IFERROR(VLOOKUP(M8,$M$40:$N$46,2,0),"")</f>
        <v>ستار</v>
      </c>
      <c r="O8" s="24" t="s">
        <v>33</v>
      </c>
      <c r="P8" s="16" t="str">
        <f t="shared" ref="P8:P37" si="6">IFERROR(VLOOKUP(O8,$O$40:$P$46,2,0),"")</f>
        <v>محمد س</v>
      </c>
      <c r="Q8" s="24" t="s">
        <v>33</v>
      </c>
      <c r="R8" s="16" t="str">
        <f t="shared" ref="R8:R37" si="7">IFERROR(VLOOKUP(Q8,$Q$40:$R$47,2,0),"")</f>
        <v>محمد ح</v>
      </c>
      <c r="S8" s="24" t="s">
        <v>33</v>
      </c>
      <c r="T8" s="16" t="str">
        <f t="shared" ref="T8:T37" si="8">IFERROR(VLOOKUP(S8,$S$40:$T$47,2,0),"")</f>
        <v>محمد ح</v>
      </c>
      <c r="U8" s="24" t="s">
        <v>35</v>
      </c>
      <c r="V8" s="16" t="str">
        <f t="shared" ref="V8:V37" si="9">IFERROR(VLOOKUP(U8,$U$40:$V$47,2,0),"")</f>
        <v>احمد</v>
      </c>
      <c r="W8" s="24" t="s">
        <v>32</v>
      </c>
      <c r="X8" s="16" t="str">
        <f t="shared" ref="X8:X37" si="10">IFERROR(VLOOKUP(W8,$W$40:$X$47,2,0),"")</f>
        <v>حسن</v>
      </c>
      <c r="Y8" s="24" t="s">
        <v>34</v>
      </c>
      <c r="Z8" s="16" t="str">
        <f t="shared" ref="Z8:Z37" si="11">IFERROR(VLOOKUP(Y8,$Y$40:$Z$47,2,0),"")</f>
        <v>جميل</v>
      </c>
      <c r="AA8" s="16" t="s">
        <v>31</v>
      </c>
      <c r="AB8" s="16" t="str">
        <f t="shared" ref="AB8:AB36" si="12">IFERROR(VLOOKUP(AA8,$AA$40:$AB$49,2,0),"")</f>
        <v>عامر</v>
      </c>
      <c r="AC8" s="16" t="s">
        <v>37</v>
      </c>
      <c r="AD8" s="17" t="str">
        <f t="shared" ref="AD8:AD37" si="13">IFERROR(VLOOKUP(AC8,$AC$40:$AD$49,2,0),"")</f>
        <v>رائد</v>
      </c>
      <c r="AE8" s="18" t="str">
        <f t="array" ref="AE8">IF(COUNTA($B8:$AD8)=29,INDEX($AN$9:$AN$25,SMALL(IF(ISNA(MATCH($AN$9:$AN$25,$C8:$AD8,0)),ROW($AN$9:$AN$25)-ROW($AN$9)+1,""),COLUMNS($A$1:A1))),"")</f>
        <v>علاء</v>
      </c>
      <c r="AF8" s="18" t="str">
        <f t="array" ref="AF8">IF(COUNTA($B8:$AD8)=29,INDEX($AN$9:$AN$25,SMALL(IF(ISNA(MATCH($AN$9:$AN$25,$C8:$AD8,0)),ROW($AN$9:$AN$25)-ROW($AN$9)+1,""),COLUMNS($A$1:B1))),"")</f>
        <v>فلاح</v>
      </c>
      <c r="AG8" s="18" t="str">
        <f t="array" ref="AG8">IF(COUNTA($B8:$AD8)=29,INDEX($AN$9:$AN$25,SMALL(IF(ISNA(MATCH($AN$9:$AN$25,$C8:$AD8,0)),ROW($AN$9:$AN$25)-ROW($AN$9)+1,""),COLUMNS($A$1:C1))),"")</f>
        <v>علي</v>
      </c>
      <c r="AH8" s="11"/>
      <c r="AM8" s="6" t="s">
        <v>24</v>
      </c>
      <c r="AN8" s="6" t="s">
        <v>25</v>
      </c>
    </row>
    <row r="9" spans="1:40" ht="20.100000000000001" customHeight="1" thickTop="1" thickBot="1" x14ac:dyDescent="0.25">
      <c r="A9" s="47"/>
      <c r="B9" s="18">
        <v>2</v>
      </c>
      <c r="C9" s="25" t="s">
        <v>35</v>
      </c>
      <c r="D9" s="19" t="str">
        <f t="shared" si="0"/>
        <v>علي</v>
      </c>
      <c r="E9" s="25" t="s">
        <v>33</v>
      </c>
      <c r="F9" s="19" t="str">
        <f t="shared" si="1"/>
        <v>غازي</v>
      </c>
      <c r="G9" s="25" t="s">
        <v>17</v>
      </c>
      <c r="H9" s="19" t="str">
        <f t="shared" si="2"/>
        <v>حسن</v>
      </c>
      <c r="I9" s="25" t="s">
        <v>17</v>
      </c>
      <c r="J9" s="19" t="str">
        <f t="shared" si="3"/>
        <v>احمد ج</v>
      </c>
      <c r="K9" s="25" t="s">
        <v>17</v>
      </c>
      <c r="L9" s="19" t="str">
        <f t="shared" si="4"/>
        <v>محمد ق</v>
      </c>
      <c r="M9" s="25" t="s">
        <v>17</v>
      </c>
      <c r="N9" s="19" t="str">
        <f t="shared" si="5"/>
        <v>فلاح</v>
      </c>
      <c r="O9" s="25" t="s">
        <v>35</v>
      </c>
      <c r="P9" s="19" t="str">
        <f t="shared" si="6"/>
        <v>رزاق</v>
      </c>
      <c r="Q9" s="25" t="s">
        <v>34</v>
      </c>
      <c r="R9" s="19" t="str">
        <f t="shared" si="7"/>
        <v>مالك</v>
      </c>
      <c r="S9" s="25" t="s">
        <v>33</v>
      </c>
      <c r="T9" s="19" t="str">
        <f t="shared" si="8"/>
        <v>محمد ح</v>
      </c>
      <c r="U9" s="25" t="s">
        <v>35</v>
      </c>
      <c r="V9" s="19" t="str">
        <f t="shared" si="9"/>
        <v>احمد</v>
      </c>
      <c r="W9" s="25" t="s">
        <v>35</v>
      </c>
      <c r="X9" s="19" t="str">
        <f t="shared" si="10"/>
        <v>علاء</v>
      </c>
      <c r="Y9" s="25" t="s">
        <v>33</v>
      </c>
      <c r="Z9" s="19" t="str">
        <f t="shared" si="11"/>
        <v>رائد</v>
      </c>
      <c r="AA9" s="19" t="s">
        <v>33</v>
      </c>
      <c r="AB9" s="19" t="str">
        <f t="shared" si="12"/>
        <v>عادل</v>
      </c>
      <c r="AC9" s="19" t="s">
        <v>34</v>
      </c>
      <c r="AD9" s="20" t="str">
        <f t="shared" si="13"/>
        <v>جميل</v>
      </c>
      <c r="AE9" s="18" t="str">
        <f t="array" ref="AE9">IF(COUNTA($B9:$AD9)=29,INDEX($AN$9:$AN$25,SMALL(IF(ISNA(MATCH($AN$9:$AN$25,$C9:$AD9,0)),ROW($AN$9:$AN$25)-ROW($AN$9)+1,""),COLUMNS($A$1:A2))),"")</f>
        <v>عامر</v>
      </c>
      <c r="AF9" s="18" t="str">
        <f t="array" ref="AF9">IF(COUNTA($B9:$AD9)=29,INDEX($AN$9:$AN$25,SMALL(IF(ISNA(MATCH($AN$9:$AN$25,$C9:$AD9,0)),ROW($AN$9:$AN$25)-ROW($AN$9)+1,""),COLUMNS($A$1:B2))),"")</f>
        <v>محمد س</v>
      </c>
      <c r="AG9" s="18" t="str">
        <f t="array" ref="AG9">IF(COUNTA($B9:$AD9)=29,INDEX($AN$9:$AN$25,SMALL(IF(ISNA(MATCH($AN$9:$AN$25,$C9:$AD9,0)),ROW($AN$9:$AN$25)-ROW($AN$9)+1,""),COLUMNS($A$1:C2))),"")</f>
        <v>ستار</v>
      </c>
      <c r="AM9" s="6">
        <v>1</v>
      </c>
      <c r="AN9" s="6" t="s">
        <v>51</v>
      </c>
    </row>
    <row r="10" spans="1:40" ht="20.100000000000001" customHeight="1" thickTop="1" thickBot="1" x14ac:dyDescent="0.25">
      <c r="A10" s="47"/>
      <c r="B10" s="18">
        <v>3</v>
      </c>
      <c r="C10" s="25" t="s">
        <v>33</v>
      </c>
      <c r="D10" s="19" t="str">
        <f t="shared" si="0"/>
        <v>عادل</v>
      </c>
      <c r="E10" s="25" t="s">
        <v>17</v>
      </c>
      <c r="F10" s="19" t="str">
        <f t="shared" si="1"/>
        <v>غازي</v>
      </c>
      <c r="G10" s="25" t="s">
        <v>33</v>
      </c>
      <c r="H10" s="19" t="str">
        <f t="shared" si="2"/>
        <v>حسن</v>
      </c>
      <c r="I10" s="25" t="s">
        <v>33</v>
      </c>
      <c r="J10" s="19" t="str">
        <f t="shared" si="3"/>
        <v>احمد ج</v>
      </c>
      <c r="K10" s="25" t="s">
        <v>31</v>
      </c>
      <c r="L10" s="19" t="str">
        <f t="shared" si="4"/>
        <v>محمد ق</v>
      </c>
      <c r="M10" s="25" t="s">
        <v>34</v>
      </c>
      <c r="N10" s="19" t="str">
        <f t="shared" si="5"/>
        <v>جميل</v>
      </c>
      <c r="O10" s="25" t="s">
        <v>31</v>
      </c>
      <c r="P10" s="19" t="str">
        <f t="shared" si="6"/>
        <v>محمد س</v>
      </c>
      <c r="Q10" s="25" t="s">
        <v>17</v>
      </c>
      <c r="R10" s="19" t="str">
        <f t="shared" si="7"/>
        <v>علي</v>
      </c>
      <c r="S10" s="25" t="s">
        <v>34</v>
      </c>
      <c r="T10" s="19" t="str">
        <f t="shared" si="8"/>
        <v>مالك</v>
      </c>
      <c r="U10" s="25" t="s">
        <v>33</v>
      </c>
      <c r="V10" s="19" t="str">
        <f t="shared" si="9"/>
        <v>محمد ح</v>
      </c>
      <c r="W10" s="25" t="s">
        <v>17</v>
      </c>
      <c r="X10" s="19" t="str">
        <f t="shared" si="10"/>
        <v>علاء</v>
      </c>
      <c r="Y10" s="25" t="s">
        <v>33</v>
      </c>
      <c r="Z10" s="19" t="str">
        <f t="shared" si="11"/>
        <v>رائد</v>
      </c>
      <c r="AA10" s="19" t="s">
        <v>38</v>
      </c>
      <c r="AB10" s="19" t="str">
        <f t="shared" si="12"/>
        <v>احمد</v>
      </c>
      <c r="AC10" s="19" t="s">
        <v>33</v>
      </c>
      <c r="AD10" s="20" t="str">
        <f t="shared" si="13"/>
        <v>عادل</v>
      </c>
      <c r="AE10" s="18" t="str">
        <f t="array" ref="AE10">IF(COUNTA($B10:$AD10)=29,INDEX($AN$9:$AN$25,SMALL(IF(ISNA(MATCH($AN$9:$AN$25,$C10:$AD10,0)),ROW($AN$9:$AN$25)-ROW($AN$9)+1,""),COLUMNS($A$1:A3))),"")</f>
        <v>عامر</v>
      </c>
      <c r="AF10" s="18" t="str">
        <f t="array" ref="AF10">IF(COUNTA($B10:$AD10)=29,INDEX($AN$9:$AN$25,SMALL(IF(ISNA(MATCH($AN$9:$AN$25,$C10:$AD10,0)),ROW($AN$9:$AN$25)-ROW($AN$9)+1,""),COLUMNS($A$1:B3))),"")</f>
        <v>فلاح</v>
      </c>
      <c r="AG10" s="18" t="str">
        <f t="array" ref="AG10">IF(COUNTA($B10:$AD10)=29,INDEX($AN$9:$AN$25,SMALL(IF(ISNA(MATCH($AN$9:$AN$25,$C10:$AD10,0)),ROW($AN$9:$AN$25)-ROW($AN$9)+1,""),COLUMNS($A$1:C3))),"")</f>
        <v>ستار</v>
      </c>
      <c r="AM10" s="6">
        <v>2</v>
      </c>
      <c r="AN10" s="6" t="s">
        <v>52</v>
      </c>
    </row>
    <row r="11" spans="1:40" ht="20.100000000000001" customHeight="1" thickTop="1" thickBot="1" x14ac:dyDescent="0.25">
      <c r="A11" s="47"/>
      <c r="B11" s="18">
        <v>4</v>
      </c>
      <c r="C11" s="25" t="s">
        <v>32</v>
      </c>
      <c r="D11" s="19" t="str">
        <f t="shared" si="0"/>
        <v>ستار</v>
      </c>
      <c r="E11" s="25" t="s">
        <v>32</v>
      </c>
      <c r="F11" s="19" t="str">
        <f t="shared" si="1"/>
        <v>غازي</v>
      </c>
      <c r="G11" s="25" t="s">
        <v>33</v>
      </c>
      <c r="H11" s="19" t="str">
        <f t="shared" si="2"/>
        <v>حسن</v>
      </c>
      <c r="I11" s="25" t="s">
        <v>31</v>
      </c>
      <c r="J11" s="19" t="str">
        <f t="shared" si="3"/>
        <v>احمد ج</v>
      </c>
      <c r="K11" s="25" t="s">
        <v>33</v>
      </c>
      <c r="L11" s="19" t="str">
        <f t="shared" si="4"/>
        <v>محمد ق</v>
      </c>
      <c r="M11" s="25" t="s">
        <v>17</v>
      </c>
      <c r="N11" s="19" t="str">
        <f t="shared" si="5"/>
        <v>فلاح</v>
      </c>
      <c r="O11" s="25" t="s">
        <v>33</v>
      </c>
      <c r="P11" s="19" t="str">
        <f t="shared" si="6"/>
        <v>محمد س</v>
      </c>
      <c r="Q11" s="25" t="s">
        <v>17</v>
      </c>
      <c r="R11" s="19" t="str">
        <f t="shared" si="7"/>
        <v>علي</v>
      </c>
      <c r="S11" s="25" t="s">
        <v>32</v>
      </c>
      <c r="T11" s="19" t="str">
        <f t="shared" si="8"/>
        <v>ستار</v>
      </c>
      <c r="U11" s="25" t="s">
        <v>33</v>
      </c>
      <c r="V11" s="19" t="str">
        <f t="shared" si="9"/>
        <v>محمد ح</v>
      </c>
      <c r="W11" s="25" t="s">
        <v>33</v>
      </c>
      <c r="X11" s="19" t="str">
        <f t="shared" si="10"/>
        <v>رائد</v>
      </c>
      <c r="Y11" s="25" t="s">
        <v>17</v>
      </c>
      <c r="Z11" s="19" t="str">
        <f t="shared" si="11"/>
        <v>علاء</v>
      </c>
      <c r="AA11" s="19" t="s">
        <v>33</v>
      </c>
      <c r="AB11" s="19" t="str">
        <f t="shared" si="12"/>
        <v>عادل</v>
      </c>
      <c r="AC11" s="19" t="s">
        <v>17</v>
      </c>
      <c r="AD11" s="20" t="str">
        <f t="shared" si="13"/>
        <v>عامر</v>
      </c>
      <c r="AE11" s="18" t="str">
        <f t="array" ref="AE11">IF(COUNTA($B11:$AD11)=29,INDEX($AN$9:$AN$25,SMALL(IF(ISNA(MATCH($AN$9:$AN$25,$C11:$AD11,0)),ROW($AN$9:$AN$25)-ROW($AN$9)+1,""),COLUMNS($A$1:A4))),"")</f>
        <v>جميل</v>
      </c>
      <c r="AF11" s="18" t="str">
        <f t="array" ref="AF11">IF(COUNTA($B11:$AD11)=29,INDEX($AN$9:$AN$25,SMALL(IF(ISNA(MATCH($AN$9:$AN$25,$C11:$AD11,0)),ROW($AN$9:$AN$25)-ROW($AN$9)+1,""),COLUMNS($A$1:B4))),"")</f>
        <v>مالك</v>
      </c>
      <c r="AG11" s="18" t="str">
        <f t="array" ref="AG11">IF(COUNTA($B11:$AD11)=29,INDEX($AN$9:$AN$25,SMALL(IF(ISNA(MATCH($AN$9:$AN$25,$C11:$AD11,0)),ROW($AN$9:$AN$25)-ROW($AN$9)+1,""),COLUMNS($A$1:C4))),"")</f>
        <v>احمد</v>
      </c>
      <c r="AM11" s="6">
        <v>3</v>
      </c>
      <c r="AN11" s="6" t="s">
        <v>53</v>
      </c>
    </row>
    <row r="12" spans="1:40" ht="20.100000000000001" customHeight="1" thickTop="1" thickBot="1" x14ac:dyDescent="0.25">
      <c r="A12" s="47"/>
      <c r="B12" s="18">
        <v>5</v>
      </c>
      <c r="C12" s="25" t="s">
        <v>34</v>
      </c>
      <c r="D12" s="19" t="str">
        <f t="shared" si="0"/>
        <v>مالك</v>
      </c>
      <c r="E12" s="25" t="s">
        <v>35</v>
      </c>
      <c r="F12" s="19" t="str">
        <f t="shared" si="1"/>
        <v>علاء</v>
      </c>
      <c r="G12" s="25" t="s">
        <v>35</v>
      </c>
      <c r="H12" s="19" t="str">
        <f t="shared" si="2"/>
        <v>رزاق</v>
      </c>
      <c r="I12" s="25" t="s">
        <v>32</v>
      </c>
      <c r="J12" s="19" t="str">
        <f t="shared" si="3"/>
        <v>رائد</v>
      </c>
      <c r="K12" s="25" t="s">
        <v>34</v>
      </c>
      <c r="L12" s="19" t="str">
        <f t="shared" si="4"/>
        <v>مالك</v>
      </c>
      <c r="M12" s="25" t="s">
        <v>31</v>
      </c>
      <c r="N12" s="19" t="str">
        <f t="shared" si="5"/>
        <v>فلاح</v>
      </c>
      <c r="O12" s="25" t="s">
        <v>32</v>
      </c>
      <c r="P12" s="19" t="str">
        <f t="shared" si="6"/>
        <v>ستار</v>
      </c>
      <c r="Q12" s="25" t="s">
        <v>33</v>
      </c>
      <c r="R12" s="19" t="str">
        <f t="shared" si="7"/>
        <v>محمد ح</v>
      </c>
      <c r="S12" s="25" t="s">
        <v>17</v>
      </c>
      <c r="T12" s="19" t="str">
        <f t="shared" si="8"/>
        <v>علي</v>
      </c>
      <c r="U12" s="25" t="s">
        <v>32</v>
      </c>
      <c r="V12" s="19" t="str">
        <f t="shared" si="9"/>
        <v>ستار</v>
      </c>
      <c r="W12" s="25" t="s">
        <v>40</v>
      </c>
      <c r="X12" s="19" t="str">
        <f t="shared" si="10"/>
        <v>احمد ج</v>
      </c>
      <c r="Y12" s="25" t="s">
        <v>32</v>
      </c>
      <c r="Z12" s="19" t="str">
        <f t="shared" si="11"/>
        <v>محمد س</v>
      </c>
      <c r="AA12" s="19" t="s">
        <v>33</v>
      </c>
      <c r="AB12" s="19" t="str">
        <f t="shared" si="12"/>
        <v>عادل</v>
      </c>
      <c r="AC12" s="19" t="s">
        <v>31</v>
      </c>
      <c r="AD12" s="20" t="str">
        <f t="shared" si="13"/>
        <v>عامر</v>
      </c>
      <c r="AE12" s="18" t="str">
        <f t="array" ref="AE12">IF(COUNTA($B12:$AD12)=29,INDEX($AN$9:$AN$25,SMALL(IF(ISNA(MATCH($AN$9:$AN$25,$C12:$AD12,0)),ROW($AN$9:$AN$25)-ROW($AN$9)+1,""),COLUMNS($A$1:A5))),"")</f>
        <v>حسن</v>
      </c>
      <c r="AF12" s="18" t="str">
        <f t="array" ref="AF12">IF(COUNTA($B12:$AD12)=29,INDEX($AN$9:$AN$25,SMALL(IF(ISNA(MATCH($AN$9:$AN$25,$C12:$AD12,0)),ROW($AN$9:$AN$25)-ROW($AN$9)+1,""),COLUMNS($A$1:B5))),"")</f>
        <v>جميل</v>
      </c>
      <c r="AG12" s="18" t="str">
        <f t="array" ref="AG12">IF(COUNTA($B12:$AD12)=29,INDEX($AN$9:$AN$25,SMALL(IF(ISNA(MATCH($AN$9:$AN$25,$C12:$AD12,0)),ROW($AN$9:$AN$25)-ROW($AN$9)+1,""),COLUMNS($A$1:C5))),"")</f>
        <v>غازي</v>
      </c>
      <c r="AM12" s="6">
        <v>4</v>
      </c>
      <c r="AN12" s="6" t="s">
        <v>54</v>
      </c>
    </row>
    <row r="13" spans="1:40" ht="20.100000000000001" customHeight="1" thickTop="1" thickBot="1" x14ac:dyDescent="0.25">
      <c r="A13" s="48"/>
      <c r="B13" s="21">
        <v>6</v>
      </c>
      <c r="C13" s="26" t="s">
        <v>32</v>
      </c>
      <c r="D13" s="22" t="str">
        <f t="shared" si="0"/>
        <v>ستار</v>
      </c>
      <c r="E13" s="26" t="s">
        <v>36</v>
      </c>
      <c r="F13" s="22" t="str">
        <f t="shared" si="1"/>
        <v>غازي</v>
      </c>
      <c r="G13" s="26" t="s">
        <v>36</v>
      </c>
      <c r="H13" s="22" t="str">
        <f t="shared" si="2"/>
        <v>محمد ق</v>
      </c>
      <c r="I13" s="26" t="s">
        <v>35</v>
      </c>
      <c r="J13" s="22" t="str">
        <f t="shared" si="3"/>
        <v>رزاق</v>
      </c>
      <c r="K13" s="26" t="s">
        <v>33</v>
      </c>
      <c r="L13" s="22" t="str">
        <f t="shared" si="4"/>
        <v>محمد ق</v>
      </c>
      <c r="M13" s="26" t="s">
        <v>35</v>
      </c>
      <c r="N13" s="22" t="str">
        <f t="shared" si="5"/>
        <v>رزاق</v>
      </c>
      <c r="O13" s="26" t="s">
        <v>36</v>
      </c>
      <c r="P13" s="22" t="str">
        <f t="shared" si="6"/>
        <v>غازي</v>
      </c>
      <c r="Q13" s="26" t="s">
        <v>35</v>
      </c>
      <c r="R13" s="22" t="str">
        <f t="shared" si="7"/>
        <v>احمد</v>
      </c>
      <c r="S13" s="26" t="s">
        <v>31</v>
      </c>
      <c r="T13" s="22" t="str">
        <f t="shared" si="8"/>
        <v>علي</v>
      </c>
      <c r="U13" s="26" t="s">
        <v>31</v>
      </c>
      <c r="V13" s="22" t="str">
        <f t="shared" si="9"/>
        <v>مالك</v>
      </c>
      <c r="W13" s="26" t="s">
        <v>36</v>
      </c>
      <c r="X13" s="22" t="str">
        <f t="shared" si="10"/>
        <v>علاء</v>
      </c>
      <c r="Y13" s="26" t="s">
        <v>36</v>
      </c>
      <c r="Z13" s="22" t="str">
        <f t="shared" si="11"/>
        <v>عامر</v>
      </c>
      <c r="AA13" s="22" t="s">
        <v>37</v>
      </c>
      <c r="AB13" s="22" t="str">
        <f t="shared" si="12"/>
        <v>رائد</v>
      </c>
      <c r="AC13" s="22" t="s">
        <v>34</v>
      </c>
      <c r="AD13" s="23" t="str">
        <f t="shared" si="13"/>
        <v>جميل</v>
      </c>
      <c r="AE13" s="18" t="str">
        <f t="array" ref="AE13">IF(COUNTA($B13:$AD13)=29,INDEX($AN$9:$AN$25,SMALL(IF(ISNA(MATCH($AN$9:$AN$25,$C13:$AD13,0)),ROW($AN$9:$AN$25)-ROW($AN$9)+1,""),COLUMNS($A$1:A6))),"")</f>
        <v>حسن</v>
      </c>
      <c r="AF13" s="18" t="str">
        <f t="array" ref="AF13">IF(COUNTA($B13:$AD13)=29,INDEX($AN$9:$AN$25,SMALL(IF(ISNA(MATCH($AN$9:$AN$25,$C13:$AD13,0)),ROW($AN$9:$AN$25)-ROW($AN$9)+1,""),COLUMNS($A$1:B6))),"")</f>
        <v>عادل</v>
      </c>
      <c r="AG13" s="18" t="str">
        <f t="array" ref="AG13">IF(COUNTA($B13:$AD13)=29,INDEX($AN$9:$AN$25,SMALL(IF(ISNA(MATCH($AN$9:$AN$25,$C13:$AD13,0)),ROW($AN$9:$AN$25)-ROW($AN$9)+1,""),COLUMNS($A$1:C6))),"")</f>
        <v>فلاح</v>
      </c>
      <c r="AM13" s="6">
        <v>5</v>
      </c>
      <c r="AN13" s="6" t="s">
        <v>55</v>
      </c>
    </row>
    <row r="14" spans="1:40" ht="20.100000000000001" customHeight="1" thickTop="1" thickBot="1" x14ac:dyDescent="0.25">
      <c r="A14" s="46" t="s">
        <v>7</v>
      </c>
      <c r="B14" s="9">
        <v>1</v>
      </c>
      <c r="C14" s="24" t="s">
        <v>33</v>
      </c>
      <c r="D14" s="16" t="str">
        <f t="shared" si="0"/>
        <v>عادل</v>
      </c>
      <c r="E14" s="24" t="s">
        <v>33</v>
      </c>
      <c r="F14" s="16" t="str">
        <f t="shared" si="1"/>
        <v>غازي</v>
      </c>
      <c r="G14" s="24" t="s">
        <v>32</v>
      </c>
      <c r="H14" s="16" t="str">
        <f t="shared" si="2"/>
        <v>رائد</v>
      </c>
      <c r="I14" s="24" t="s">
        <v>33</v>
      </c>
      <c r="J14" s="16" t="str">
        <f t="shared" si="3"/>
        <v>احمد ج</v>
      </c>
      <c r="K14" s="24" t="s">
        <v>33</v>
      </c>
      <c r="L14" s="16" t="str">
        <f t="shared" si="4"/>
        <v>محمد ق</v>
      </c>
      <c r="M14" s="24" t="s">
        <v>33</v>
      </c>
      <c r="N14" s="16" t="str">
        <f t="shared" si="5"/>
        <v>فلاح</v>
      </c>
      <c r="O14" s="24" t="s">
        <v>33</v>
      </c>
      <c r="P14" s="16" t="str">
        <f t="shared" si="6"/>
        <v>محمد س</v>
      </c>
      <c r="Q14" s="24" t="s">
        <v>33</v>
      </c>
      <c r="R14" s="16" t="str">
        <f t="shared" si="7"/>
        <v>محمد ح</v>
      </c>
      <c r="S14" s="24" t="s">
        <v>17</v>
      </c>
      <c r="T14" s="16" t="str">
        <f t="shared" si="8"/>
        <v>علي</v>
      </c>
      <c r="U14" s="24" t="s">
        <v>33</v>
      </c>
      <c r="V14" s="16" t="str">
        <f t="shared" si="9"/>
        <v>محمد ح</v>
      </c>
      <c r="W14" s="24" t="s">
        <v>17</v>
      </c>
      <c r="X14" s="16" t="str">
        <f t="shared" si="10"/>
        <v>علاء</v>
      </c>
      <c r="Y14" s="24" t="s">
        <v>31</v>
      </c>
      <c r="Z14" s="16" t="str">
        <f t="shared" si="11"/>
        <v>رائد</v>
      </c>
      <c r="AA14" s="16" t="s">
        <v>17</v>
      </c>
      <c r="AB14" s="16" t="str">
        <f t="shared" si="12"/>
        <v>عامر</v>
      </c>
      <c r="AC14" s="16" t="s">
        <v>33</v>
      </c>
      <c r="AD14" s="17" t="str">
        <f t="shared" si="13"/>
        <v>عادل</v>
      </c>
      <c r="AE14" s="18" t="str">
        <f t="array" ref="AE14">IF(COUNTA($B14:$AD14)=29,INDEX($AN$9:$AN$25,SMALL(IF(ISNA(MATCH($AN$9:$AN$25,$C14:$AD14,0)),ROW($AN$9:$AN$25)-ROW($AN$9)+1,""),COLUMNS($A$1:A7))),"")</f>
        <v>حسن</v>
      </c>
      <c r="AF14" s="18" t="str">
        <f t="array" ref="AF14">IF(COUNTA($B14:$AD14)=29,INDEX($AN$9:$AN$25,SMALL(IF(ISNA(MATCH($AN$9:$AN$25,$C14:$AD14,0)),ROW($AN$9:$AN$25)-ROW($AN$9)+1,""),COLUMNS($A$1:B7))),"")</f>
        <v>جميل</v>
      </c>
      <c r="AG14" s="18" t="str">
        <f t="array" ref="AG14">IF(COUNTA($B14:$AD14)=29,INDEX($AN$9:$AN$25,SMALL(IF(ISNA(MATCH($AN$9:$AN$25,$C14:$AD14,0)),ROW($AN$9:$AN$25)-ROW($AN$9)+1,""),COLUMNS($A$1:C7))),"")</f>
        <v>مالك</v>
      </c>
      <c r="AM14" s="6">
        <v>6</v>
      </c>
      <c r="AN14" s="6" t="s">
        <v>56</v>
      </c>
    </row>
    <row r="15" spans="1:40" ht="20.100000000000001" customHeight="1" thickTop="1" thickBot="1" x14ac:dyDescent="0.25">
      <c r="A15" s="47"/>
      <c r="B15" s="10">
        <v>2</v>
      </c>
      <c r="C15" s="25" t="s">
        <v>32</v>
      </c>
      <c r="D15" s="19" t="str">
        <f t="shared" si="0"/>
        <v>ستار</v>
      </c>
      <c r="E15" s="25" t="s">
        <v>17</v>
      </c>
      <c r="F15" s="19" t="str">
        <f t="shared" si="1"/>
        <v>غازي</v>
      </c>
      <c r="G15" s="25" t="s">
        <v>33</v>
      </c>
      <c r="H15" s="19" t="str">
        <f t="shared" si="2"/>
        <v>حسن</v>
      </c>
      <c r="I15" s="25" t="s">
        <v>17</v>
      </c>
      <c r="J15" s="19" t="str">
        <f t="shared" si="3"/>
        <v>احمد ج</v>
      </c>
      <c r="K15" s="25" t="s">
        <v>17</v>
      </c>
      <c r="L15" s="19" t="str">
        <f t="shared" si="4"/>
        <v>محمد ق</v>
      </c>
      <c r="M15" s="25" t="s">
        <v>17</v>
      </c>
      <c r="N15" s="19" t="str">
        <f t="shared" si="5"/>
        <v>فلاح</v>
      </c>
      <c r="O15" s="25" t="s">
        <v>32</v>
      </c>
      <c r="P15" s="19" t="str">
        <f t="shared" si="6"/>
        <v>ستار</v>
      </c>
      <c r="Q15" s="25" t="s">
        <v>35</v>
      </c>
      <c r="R15" s="19" t="str">
        <f t="shared" si="7"/>
        <v>احمد</v>
      </c>
      <c r="S15" s="25" t="s">
        <v>33</v>
      </c>
      <c r="T15" s="19" t="str">
        <f t="shared" si="8"/>
        <v>محمد ح</v>
      </c>
      <c r="U15" s="25" t="s">
        <v>17</v>
      </c>
      <c r="V15" s="19" t="str">
        <f t="shared" si="9"/>
        <v>علي</v>
      </c>
      <c r="W15" s="25" t="s">
        <v>33</v>
      </c>
      <c r="X15" s="19" t="str">
        <f t="shared" si="10"/>
        <v>رائد</v>
      </c>
      <c r="Y15" s="25" t="s">
        <v>17</v>
      </c>
      <c r="Z15" s="19" t="str">
        <f t="shared" si="11"/>
        <v>علاء</v>
      </c>
      <c r="AA15" s="19" t="s">
        <v>33</v>
      </c>
      <c r="AB15" s="19" t="str">
        <f t="shared" si="12"/>
        <v>عادل</v>
      </c>
      <c r="AC15" s="19" t="s">
        <v>34</v>
      </c>
      <c r="AD15" s="20" t="str">
        <f t="shared" si="13"/>
        <v>جميل</v>
      </c>
      <c r="AE15" s="18" t="str">
        <f t="array" ref="AE15">IF(COUNTA($B15:$AD15)=29,INDEX($AN$9:$AN$25,SMALL(IF(ISNA(MATCH($AN$9:$AN$25,$C15:$AD15,0)),ROW($AN$9:$AN$25)-ROW($AN$9)+1,""),COLUMNS($A$1:A8))),"")</f>
        <v>عامر</v>
      </c>
      <c r="AF15" s="18" t="str">
        <f t="array" ref="AF15">IF(COUNTA($B15:$AD15)=29,INDEX($AN$9:$AN$25,SMALL(IF(ISNA(MATCH($AN$9:$AN$25,$C15:$AD15,0)),ROW($AN$9:$AN$25)-ROW($AN$9)+1,""),COLUMNS($A$1:B8))),"")</f>
        <v>مالك</v>
      </c>
      <c r="AG15" s="18" t="str">
        <f t="array" ref="AG15">IF(COUNTA($B15:$AD15)=29,INDEX($AN$9:$AN$25,SMALL(IF(ISNA(MATCH($AN$9:$AN$25,$C15:$AD15,0)),ROW($AN$9:$AN$25)-ROW($AN$9)+1,""),COLUMNS($A$1:C8))),"")</f>
        <v>محمد س</v>
      </c>
      <c r="AM15" s="6">
        <v>7</v>
      </c>
      <c r="AN15" s="6" t="s">
        <v>58</v>
      </c>
    </row>
    <row r="16" spans="1:40" ht="20.100000000000001" customHeight="1" thickTop="1" thickBot="1" x14ac:dyDescent="0.25">
      <c r="A16" s="47"/>
      <c r="B16" s="10">
        <v>3</v>
      </c>
      <c r="C16" s="25" t="s">
        <v>34</v>
      </c>
      <c r="D16" s="19" t="str">
        <f t="shared" si="0"/>
        <v>مالك</v>
      </c>
      <c r="E16" s="25" t="s">
        <v>33</v>
      </c>
      <c r="F16" s="19" t="str">
        <f t="shared" si="1"/>
        <v>غازي</v>
      </c>
      <c r="G16" s="25" t="s">
        <v>33</v>
      </c>
      <c r="H16" s="19" t="str">
        <f t="shared" si="2"/>
        <v>حسن</v>
      </c>
      <c r="I16" s="25" t="s">
        <v>32</v>
      </c>
      <c r="J16" s="19" t="str">
        <f t="shared" si="3"/>
        <v>رائد</v>
      </c>
      <c r="K16" s="25" t="s">
        <v>34</v>
      </c>
      <c r="L16" s="19" t="str">
        <f t="shared" si="4"/>
        <v>مالك</v>
      </c>
      <c r="M16" s="25" t="s">
        <v>32</v>
      </c>
      <c r="N16" s="19" t="str">
        <f t="shared" si="5"/>
        <v>ستار</v>
      </c>
      <c r="O16" s="25" t="s">
        <v>17</v>
      </c>
      <c r="P16" s="19" t="str">
        <f t="shared" si="6"/>
        <v>محمد س</v>
      </c>
      <c r="Q16" s="25" t="s">
        <v>32</v>
      </c>
      <c r="R16" s="19" t="str">
        <f t="shared" si="7"/>
        <v>ستار</v>
      </c>
      <c r="S16" s="25" t="s">
        <v>34</v>
      </c>
      <c r="T16" s="19" t="str">
        <f t="shared" si="8"/>
        <v>مالك</v>
      </c>
      <c r="U16" s="25" t="s">
        <v>17</v>
      </c>
      <c r="V16" s="19" t="str">
        <f t="shared" si="9"/>
        <v>علي</v>
      </c>
      <c r="W16" s="25" t="s">
        <v>31</v>
      </c>
      <c r="X16" s="19" t="str">
        <f t="shared" si="10"/>
        <v>علاء</v>
      </c>
      <c r="Y16" s="25" t="s">
        <v>31</v>
      </c>
      <c r="Z16" s="19" t="str">
        <f t="shared" si="11"/>
        <v>رائد</v>
      </c>
      <c r="AA16" s="19" t="s">
        <v>34</v>
      </c>
      <c r="AB16" s="19" t="str">
        <f t="shared" si="12"/>
        <v>جميل</v>
      </c>
      <c r="AC16" s="19" t="s">
        <v>17</v>
      </c>
      <c r="AD16" s="20" t="str">
        <f t="shared" si="13"/>
        <v>عامر</v>
      </c>
      <c r="AE16" s="18" t="str">
        <f t="array" ref="AE16">IF(COUNTA($B16:$AD16)=29,INDEX($AN$9:$AN$25,SMALL(IF(ISNA(MATCH($AN$9:$AN$25,$C16:$AD16,0)),ROW($AN$9:$AN$25)-ROW($AN$9)+1,""),COLUMNS($A$1:A9))),"")</f>
        <v>عادل</v>
      </c>
      <c r="AF16" s="18" t="str">
        <f t="array" ref="AF16">IF(COUNTA($B16:$AD16)=29,INDEX($AN$9:$AN$25,SMALL(IF(ISNA(MATCH($AN$9:$AN$25,$C16:$AD16,0)),ROW($AN$9:$AN$25)-ROW($AN$9)+1,""),COLUMNS($A$1:B9))),"")</f>
        <v>احمد</v>
      </c>
      <c r="AG16" s="18" t="str">
        <f t="array" ref="AG16">IF(COUNTA($B16:$AD16)=29,INDEX($AN$9:$AN$25,SMALL(IF(ISNA(MATCH($AN$9:$AN$25,$C16:$AD16,0)),ROW($AN$9:$AN$25)-ROW($AN$9)+1,""),COLUMNS($A$1:C9))),"")</f>
        <v>فلاح</v>
      </c>
      <c r="AM16" s="6">
        <v>8</v>
      </c>
      <c r="AN16" s="6" t="s">
        <v>57</v>
      </c>
    </row>
    <row r="17" spans="1:40" ht="20.100000000000001" customHeight="1" thickTop="1" thickBot="1" x14ac:dyDescent="0.25">
      <c r="A17" s="47"/>
      <c r="B17" s="10">
        <v>4</v>
      </c>
      <c r="C17" s="25" t="s">
        <v>33</v>
      </c>
      <c r="D17" s="19" t="str">
        <f t="shared" si="0"/>
        <v>عادل</v>
      </c>
      <c r="E17" s="25" t="s">
        <v>17</v>
      </c>
      <c r="F17" s="19" t="str">
        <f t="shared" si="1"/>
        <v>غازي</v>
      </c>
      <c r="G17" s="25" t="s">
        <v>31</v>
      </c>
      <c r="H17" s="19" t="str">
        <f t="shared" si="2"/>
        <v>حسن</v>
      </c>
      <c r="I17" s="25" t="s">
        <v>35</v>
      </c>
      <c r="J17" s="19" t="str">
        <f t="shared" si="3"/>
        <v>رزاق</v>
      </c>
      <c r="K17" s="25" t="s">
        <v>32</v>
      </c>
      <c r="L17" s="19" t="str">
        <f t="shared" si="4"/>
        <v>رائد</v>
      </c>
      <c r="M17" s="25" t="s">
        <v>34</v>
      </c>
      <c r="N17" s="19" t="str">
        <f t="shared" si="5"/>
        <v>جميل</v>
      </c>
      <c r="O17" s="25" t="s">
        <v>33</v>
      </c>
      <c r="P17" s="19" t="str">
        <f t="shared" si="6"/>
        <v>محمد س</v>
      </c>
      <c r="Q17" s="25" t="s">
        <v>31</v>
      </c>
      <c r="R17" s="19" t="str">
        <f t="shared" si="7"/>
        <v>محمد ح</v>
      </c>
      <c r="S17" s="25" t="s">
        <v>35</v>
      </c>
      <c r="T17" s="19" t="str">
        <f t="shared" si="8"/>
        <v>احمد</v>
      </c>
      <c r="U17" s="25" t="s">
        <v>34</v>
      </c>
      <c r="V17" s="19" t="str">
        <f t="shared" si="9"/>
        <v>مالك</v>
      </c>
      <c r="W17" s="25" t="s">
        <v>17</v>
      </c>
      <c r="X17" s="19" t="str">
        <f t="shared" si="10"/>
        <v>علاء</v>
      </c>
      <c r="Y17" s="25" t="s">
        <v>33</v>
      </c>
      <c r="Z17" s="19" t="str">
        <f t="shared" si="11"/>
        <v>رائد</v>
      </c>
      <c r="AA17" s="19" t="s">
        <v>17</v>
      </c>
      <c r="AB17" s="19" t="str">
        <f t="shared" si="12"/>
        <v>عامر</v>
      </c>
      <c r="AC17" s="19" t="s">
        <v>32</v>
      </c>
      <c r="AD17" s="20" t="str">
        <f t="shared" si="13"/>
        <v>حسن</v>
      </c>
      <c r="AE17" s="18" t="str">
        <f t="array" ref="AE17">IF(COUNTA($B17:$AD17)=29,INDEX($AN$9:$AN$25,SMALL(IF(ISNA(MATCH($AN$9:$AN$25,$C17:$AD17,0)),ROW($AN$9:$AN$25)-ROW($AN$9)+1,""),COLUMNS($A$1:A10))),"")</f>
        <v>فلاح</v>
      </c>
      <c r="AF17" s="18" t="str">
        <f t="array" ref="AF17">IF(COUNTA($B17:$AD17)=29,INDEX($AN$9:$AN$25,SMALL(IF(ISNA(MATCH($AN$9:$AN$25,$C17:$AD17,0)),ROW($AN$9:$AN$25)-ROW($AN$9)+1,""),COLUMNS($A$1:B10))),"")</f>
        <v>احمد ج</v>
      </c>
      <c r="AG17" s="18" t="str">
        <f t="array" ref="AG17">IF(COUNTA($B17:$AD17)=29,INDEX($AN$9:$AN$25,SMALL(IF(ISNA(MATCH($AN$9:$AN$25,$C17:$AD17,0)),ROW($AN$9:$AN$25)-ROW($AN$9)+1,""),COLUMNS($A$1:C10))),"")</f>
        <v>ستار</v>
      </c>
      <c r="AM17" s="6">
        <v>9</v>
      </c>
      <c r="AN17" s="6" t="s">
        <v>59</v>
      </c>
    </row>
    <row r="18" spans="1:40" ht="20.100000000000001" customHeight="1" thickTop="1" thickBot="1" x14ac:dyDescent="0.25">
      <c r="A18" s="47"/>
      <c r="B18" s="10">
        <v>5</v>
      </c>
      <c r="C18" s="25" t="s">
        <v>35</v>
      </c>
      <c r="D18" s="19" t="str">
        <f t="shared" si="0"/>
        <v>علي</v>
      </c>
      <c r="E18" s="25" t="s">
        <v>35</v>
      </c>
      <c r="F18" s="19" t="str">
        <f t="shared" si="1"/>
        <v>علاء</v>
      </c>
      <c r="G18" s="25" t="s">
        <v>17</v>
      </c>
      <c r="H18" s="19" t="str">
        <f t="shared" si="2"/>
        <v>حسن</v>
      </c>
      <c r="I18" s="25" t="s">
        <v>34</v>
      </c>
      <c r="J18" s="19" t="str">
        <f t="shared" si="3"/>
        <v>مالك</v>
      </c>
      <c r="K18" s="25" t="s">
        <v>35</v>
      </c>
      <c r="L18" s="19" t="str">
        <f t="shared" si="4"/>
        <v>رزاق</v>
      </c>
      <c r="M18" s="25" t="s">
        <v>33</v>
      </c>
      <c r="N18" s="19" t="str">
        <f t="shared" si="5"/>
        <v>فلاح</v>
      </c>
      <c r="O18" s="25" t="s">
        <v>34</v>
      </c>
      <c r="P18" s="19" t="str">
        <f t="shared" si="6"/>
        <v>جميل</v>
      </c>
      <c r="Q18" s="25" t="s">
        <v>32</v>
      </c>
      <c r="R18" s="19" t="str">
        <f t="shared" si="7"/>
        <v>ستار</v>
      </c>
      <c r="S18" s="25" t="s">
        <v>17</v>
      </c>
      <c r="T18" s="19" t="str">
        <f t="shared" si="8"/>
        <v>علي</v>
      </c>
      <c r="U18" s="25" t="s">
        <v>40</v>
      </c>
      <c r="V18" s="19" t="str">
        <f t="shared" si="9"/>
        <v>فلاح</v>
      </c>
      <c r="W18" s="25" t="s">
        <v>40</v>
      </c>
      <c r="X18" s="19" t="str">
        <f t="shared" si="10"/>
        <v>احمد ج</v>
      </c>
      <c r="Y18" s="25" t="s">
        <v>17</v>
      </c>
      <c r="Z18" s="19" t="str">
        <f t="shared" si="11"/>
        <v>علاء</v>
      </c>
      <c r="AA18" s="19" t="s">
        <v>34</v>
      </c>
      <c r="AB18" s="19" t="str">
        <f t="shared" si="12"/>
        <v>جميل</v>
      </c>
      <c r="AC18" s="19" t="s">
        <v>37</v>
      </c>
      <c r="AD18" s="20" t="str">
        <f t="shared" si="13"/>
        <v>رائد</v>
      </c>
      <c r="AE18" s="18" t="str">
        <f t="array" ref="AE18">IF(COUNTA($B18:$AD18)=29,INDEX($AN$9:$AN$25,SMALL(IF(ISNA(MATCH($AN$9:$AN$25,$C18:$AD18,0)),ROW($AN$9:$AN$25)-ROW($AN$9)+1,""),COLUMNS($A$1:A11))),"")</f>
        <v>عامر</v>
      </c>
      <c r="AF18" s="18" t="str">
        <f t="array" ref="AF18">IF(COUNTA($B18:$AD18)=29,INDEX($AN$9:$AN$25,SMALL(IF(ISNA(MATCH($AN$9:$AN$25,$C18:$AD18,0)),ROW($AN$9:$AN$25)-ROW($AN$9)+1,""),COLUMNS($A$1:B11))),"")</f>
        <v>عادل</v>
      </c>
      <c r="AG18" s="18" t="str">
        <f t="array" ref="AG18">IF(COUNTA($B18:$AD18)=29,INDEX($AN$9:$AN$25,SMALL(IF(ISNA(MATCH($AN$9:$AN$25,$C18:$AD18,0)),ROW($AN$9:$AN$25)-ROW($AN$9)+1,""),COLUMNS($A$1:C11))),"")</f>
        <v>غازي</v>
      </c>
      <c r="AM18" s="6">
        <v>10</v>
      </c>
      <c r="AN18" s="6" t="s">
        <v>60</v>
      </c>
    </row>
    <row r="19" spans="1:40" ht="20.100000000000001" customHeight="1" thickTop="1" thickBot="1" x14ac:dyDescent="0.25">
      <c r="A19" s="48"/>
      <c r="B19" s="31">
        <v>6</v>
      </c>
      <c r="C19" s="26" t="s">
        <v>35</v>
      </c>
      <c r="D19" s="22" t="str">
        <f t="shared" si="0"/>
        <v>علي</v>
      </c>
      <c r="E19" s="26" t="s">
        <v>36</v>
      </c>
      <c r="F19" s="22" t="str">
        <f t="shared" si="1"/>
        <v>غازي</v>
      </c>
      <c r="G19" s="26" t="s">
        <v>35</v>
      </c>
      <c r="H19" s="22" t="str">
        <f t="shared" si="2"/>
        <v>رزاق</v>
      </c>
      <c r="I19" s="26" t="s">
        <v>36</v>
      </c>
      <c r="J19" s="22" t="str">
        <f t="shared" si="3"/>
        <v>محمد ق</v>
      </c>
      <c r="K19" s="26" t="s">
        <v>36</v>
      </c>
      <c r="L19" s="22" t="str">
        <f t="shared" si="4"/>
        <v>محمد ق</v>
      </c>
      <c r="M19" s="26" t="s">
        <v>36</v>
      </c>
      <c r="N19" s="22" t="str">
        <f t="shared" si="5"/>
        <v>ستار</v>
      </c>
      <c r="O19" s="26" t="s">
        <v>36</v>
      </c>
      <c r="P19" s="22" t="str">
        <f t="shared" si="6"/>
        <v>غازي</v>
      </c>
      <c r="Q19" s="26" t="s">
        <v>36</v>
      </c>
      <c r="R19" s="22" t="str">
        <f t="shared" si="7"/>
        <v>احمد</v>
      </c>
      <c r="S19" s="26" t="s">
        <v>36</v>
      </c>
      <c r="T19" s="22" t="str">
        <f t="shared" si="8"/>
        <v>مالك</v>
      </c>
      <c r="U19" s="26" t="s">
        <v>33</v>
      </c>
      <c r="V19" s="22" t="str">
        <f t="shared" si="9"/>
        <v>محمد ح</v>
      </c>
      <c r="W19" s="26" t="s">
        <v>36</v>
      </c>
      <c r="X19" s="22" t="str">
        <f t="shared" si="10"/>
        <v>علاء</v>
      </c>
      <c r="Y19" s="26" t="s">
        <v>34</v>
      </c>
      <c r="Z19" s="22" t="str">
        <f t="shared" si="11"/>
        <v>جميل</v>
      </c>
      <c r="AA19" s="22" t="s">
        <v>36</v>
      </c>
      <c r="AB19" s="22" t="str">
        <f t="shared" si="12"/>
        <v>محمد ق</v>
      </c>
      <c r="AC19" s="22" t="s">
        <v>36</v>
      </c>
      <c r="AD19" s="23" t="str">
        <f t="shared" si="13"/>
        <v>محمد ق</v>
      </c>
      <c r="AE19" s="18" t="str">
        <f t="array" ref="AE19">IF(COUNTA($B19:$AD19)=29,INDEX($AN$9:$AN$25,SMALL(IF(ISNA(MATCH($AN$9:$AN$25,$C19:$AD19,0)),ROW($AN$9:$AN$25)-ROW($AN$9)+1,""),COLUMNS($A$1:A12))),"")</f>
        <v>عامر</v>
      </c>
      <c r="AF19" s="18" t="str">
        <f t="array" ref="AF19">IF(COUNTA($B19:$AD19)=29,INDEX($AN$9:$AN$25,SMALL(IF(ISNA(MATCH($AN$9:$AN$25,$C19:$AD19,0)),ROW($AN$9:$AN$25)-ROW($AN$9)+1,""),COLUMNS($A$1:B12))),"")</f>
        <v>حسن</v>
      </c>
      <c r="AG19" s="18" t="str">
        <f t="array" ref="AG19">IF(COUNTA($B19:$AD19)=29,INDEX($AN$9:$AN$25,SMALL(IF(ISNA(MATCH($AN$9:$AN$25,$C19:$AD19,0)),ROW($AN$9:$AN$25)-ROW($AN$9)+1,""),COLUMNS($A$1:C12))),"")</f>
        <v>عادل</v>
      </c>
      <c r="AM19" s="6">
        <v>11</v>
      </c>
      <c r="AN19" s="6" t="s">
        <v>61</v>
      </c>
    </row>
    <row r="20" spans="1:40" ht="20.100000000000001" customHeight="1" thickTop="1" thickBot="1" x14ac:dyDescent="0.25">
      <c r="A20" s="46" t="s">
        <v>8</v>
      </c>
      <c r="B20" s="15">
        <v>1</v>
      </c>
      <c r="C20" s="24" t="s">
        <v>17</v>
      </c>
      <c r="D20" s="16" t="str">
        <f t="shared" si="0"/>
        <v>عادل</v>
      </c>
      <c r="E20" s="24" t="s">
        <v>31</v>
      </c>
      <c r="F20" s="16" t="str">
        <f t="shared" si="1"/>
        <v>غازي</v>
      </c>
      <c r="G20" s="24" t="s">
        <v>33</v>
      </c>
      <c r="H20" s="16" t="str">
        <f t="shared" si="2"/>
        <v>حسن</v>
      </c>
      <c r="I20" s="24" t="s">
        <v>33</v>
      </c>
      <c r="J20" s="16" t="str">
        <f t="shared" si="3"/>
        <v>احمد ج</v>
      </c>
      <c r="K20" s="24" t="s">
        <v>33</v>
      </c>
      <c r="L20" s="16" t="str">
        <f t="shared" si="4"/>
        <v>محمد ق</v>
      </c>
      <c r="M20" s="24" t="s">
        <v>33</v>
      </c>
      <c r="N20" s="16" t="str">
        <f t="shared" si="5"/>
        <v>فلاح</v>
      </c>
      <c r="O20" s="24" t="s">
        <v>33</v>
      </c>
      <c r="P20" s="16" t="str">
        <f t="shared" si="6"/>
        <v>محمد س</v>
      </c>
      <c r="Q20" s="24" t="s">
        <v>33</v>
      </c>
      <c r="R20" s="16" t="str">
        <f t="shared" si="7"/>
        <v>محمد ح</v>
      </c>
      <c r="S20" s="24" t="s">
        <v>33</v>
      </c>
      <c r="T20" s="16" t="str">
        <f t="shared" si="8"/>
        <v>محمد ح</v>
      </c>
      <c r="U20" s="24" t="s">
        <v>33</v>
      </c>
      <c r="V20" s="16" t="str">
        <f t="shared" si="9"/>
        <v>محمد ح</v>
      </c>
      <c r="W20" s="24" t="s">
        <v>17</v>
      </c>
      <c r="X20" s="16" t="str">
        <f t="shared" si="10"/>
        <v>علاء</v>
      </c>
      <c r="Y20" s="24" t="s">
        <v>33</v>
      </c>
      <c r="Z20" s="16" t="str">
        <f t="shared" si="11"/>
        <v>رائد</v>
      </c>
      <c r="AA20" s="16" t="s">
        <v>17</v>
      </c>
      <c r="AB20" s="16" t="str">
        <f t="shared" si="12"/>
        <v>عامر</v>
      </c>
      <c r="AC20" s="16" t="s">
        <v>17</v>
      </c>
      <c r="AD20" s="17" t="str">
        <f t="shared" si="13"/>
        <v>عامر</v>
      </c>
      <c r="AE20" s="18" t="str">
        <f t="array" ref="AE20">IF(COUNTA($B20:$AD20)=29,INDEX($AN$9:$AN$25,SMALL(IF(ISNA(MATCH($AN$9:$AN$25,$C20:$AD20,0)),ROW($AN$9:$AN$25)-ROW($AN$9)+1,""),COLUMNS($A$1:A13))),"")</f>
        <v>جميل</v>
      </c>
      <c r="AF20" s="18" t="str">
        <f t="array" ref="AF20">IF(COUNTA($B20:$AD20)=29,INDEX($AN$9:$AN$25,SMALL(IF(ISNA(MATCH($AN$9:$AN$25,$C20:$AD20,0)),ROW($AN$9:$AN$25)-ROW($AN$9)+1,""),COLUMNS($A$1:B13))),"")</f>
        <v>مالك</v>
      </c>
      <c r="AG20" s="18" t="str">
        <f t="array" ref="AG20">IF(COUNTA($B20:$AD20)=29,INDEX($AN$9:$AN$25,SMALL(IF(ISNA(MATCH($AN$9:$AN$25,$C20:$AD20,0)),ROW($AN$9:$AN$25)-ROW($AN$9)+1,""),COLUMNS($A$1:C13))),"")</f>
        <v>احمد</v>
      </c>
      <c r="AM20" s="6">
        <v>12</v>
      </c>
      <c r="AN20" s="6" t="s">
        <v>62</v>
      </c>
    </row>
    <row r="21" spans="1:40" ht="20.100000000000001" customHeight="1" thickTop="1" thickBot="1" x14ac:dyDescent="0.25">
      <c r="A21" s="47"/>
      <c r="B21" s="18">
        <v>2</v>
      </c>
      <c r="C21" s="25" t="s">
        <v>33</v>
      </c>
      <c r="D21" s="19" t="str">
        <f t="shared" si="0"/>
        <v>عادل</v>
      </c>
      <c r="E21" s="25" t="s">
        <v>33</v>
      </c>
      <c r="F21" s="19" t="str">
        <f t="shared" si="1"/>
        <v>غازي</v>
      </c>
      <c r="G21" s="25" t="s">
        <v>17</v>
      </c>
      <c r="H21" s="19" t="str">
        <f t="shared" si="2"/>
        <v>حسن</v>
      </c>
      <c r="I21" s="25" t="s">
        <v>17</v>
      </c>
      <c r="J21" s="19" t="str">
        <f t="shared" si="3"/>
        <v>احمد ج</v>
      </c>
      <c r="K21" s="25" t="s">
        <v>17</v>
      </c>
      <c r="L21" s="19" t="str">
        <f t="shared" si="4"/>
        <v>محمد ق</v>
      </c>
      <c r="M21" s="25" t="s">
        <v>17</v>
      </c>
      <c r="N21" s="19" t="str">
        <f t="shared" si="5"/>
        <v>فلاح</v>
      </c>
      <c r="O21" s="25" t="s">
        <v>34</v>
      </c>
      <c r="P21" s="19" t="str">
        <f t="shared" si="6"/>
        <v>جميل</v>
      </c>
      <c r="Q21" s="25" t="s">
        <v>32</v>
      </c>
      <c r="R21" s="19" t="str">
        <f t="shared" si="7"/>
        <v>ستار</v>
      </c>
      <c r="S21" s="25" t="s">
        <v>17</v>
      </c>
      <c r="T21" s="19" t="str">
        <f t="shared" si="8"/>
        <v>علي</v>
      </c>
      <c r="U21" s="25" t="s">
        <v>17</v>
      </c>
      <c r="V21" s="19" t="str">
        <f t="shared" si="9"/>
        <v>علي</v>
      </c>
      <c r="W21" s="25" t="s">
        <v>33</v>
      </c>
      <c r="X21" s="19" t="str">
        <f t="shared" si="10"/>
        <v>رائد</v>
      </c>
      <c r="Y21" s="25" t="s">
        <v>17</v>
      </c>
      <c r="Z21" s="19" t="str">
        <f t="shared" si="11"/>
        <v>علاء</v>
      </c>
      <c r="AA21" s="19" t="s">
        <v>33</v>
      </c>
      <c r="AB21" s="19" t="str">
        <f t="shared" si="12"/>
        <v>عادل</v>
      </c>
      <c r="AC21" s="19" t="s">
        <v>35</v>
      </c>
      <c r="AD21" s="20" t="str">
        <f t="shared" si="13"/>
        <v>محمد س</v>
      </c>
      <c r="AE21" s="18" t="str">
        <f t="array" ref="AE21">IF(COUNTA($B21:$AD21)=29,INDEX($AN$9:$AN$25,SMALL(IF(ISNA(MATCH($AN$9:$AN$25,$C21:$AD21,0)),ROW($AN$9:$AN$25)-ROW($AN$9)+1,""),COLUMNS($A$1:A14))),"")</f>
        <v>عامر</v>
      </c>
      <c r="AF21" s="18" t="str">
        <f t="array" ref="AF21">IF(COUNTA($B21:$AD21)=29,INDEX($AN$9:$AN$25,SMALL(IF(ISNA(MATCH($AN$9:$AN$25,$C21:$AD21,0)),ROW($AN$9:$AN$25)-ROW($AN$9)+1,""),COLUMNS($A$1:B14))),"")</f>
        <v>مالك</v>
      </c>
      <c r="AG21" s="18" t="str">
        <f t="array" ref="AG21">IF(COUNTA($B21:$AD21)=29,INDEX($AN$9:$AN$25,SMALL(IF(ISNA(MATCH($AN$9:$AN$25,$C21:$AD21,0)),ROW($AN$9:$AN$25)-ROW($AN$9)+1,""),COLUMNS($A$1:C14))),"")</f>
        <v>احمد</v>
      </c>
      <c r="AM21" s="6">
        <v>13</v>
      </c>
      <c r="AN21" s="6" t="s">
        <v>64</v>
      </c>
    </row>
    <row r="22" spans="1:40" ht="20.100000000000001" customHeight="1" thickTop="1" thickBot="1" x14ac:dyDescent="0.25">
      <c r="A22" s="47"/>
      <c r="B22" s="18">
        <v>3</v>
      </c>
      <c r="C22" s="25" t="s">
        <v>17</v>
      </c>
      <c r="D22" s="19" t="str">
        <f t="shared" si="0"/>
        <v>عادل</v>
      </c>
      <c r="E22" s="25" t="s">
        <v>17</v>
      </c>
      <c r="F22" s="19" t="str">
        <f t="shared" si="1"/>
        <v>غازي</v>
      </c>
      <c r="G22" s="25" t="s">
        <v>35</v>
      </c>
      <c r="H22" s="19" t="str">
        <f t="shared" si="2"/>
        <v>رزاق</v>
      </c>
      <c r="I22" s="25" t="s">
        <v>31</v>
      </c>
      <c r="J22" s="19" t="str">
        <f t="shared" si="3"/>
        <v>احمد ج</v>
      </c>
      <c r="K22" s="25" t="s">
        <v>31</v>
      </c>
      <c r="L22" s="19" t="str">
        <f t="shared" si="4"/>
        <v>محمد ق</v>
      </c>
      <c r="M22" s="25" t="s">
        <v>34</v>
      </c>
      <c r="N22" s="19" t="str">
        <f t="shared" si="5"/>
        <v>جميل</v>
      </c>
      <c r="O22" s="25" t="s">
        <v>35</v>
      </c>
      <c r="P22" s="19" t="str">
        <f t="shared" si="6"/>
        <v>رزاق</v>
      </c>
      <c r="Q22" s="25" t="s">
        <v>33</v>
      </c>
      <c r="R22" s="19" t="str">
        <f t="shared" si="7"/>
        <v>محمد ح</v>
      </c>
      <c r="S22" s="25" t="s">
        <v>32</v>
      </c>
      <c r="T22" s="19" t="str">
        <f t="shared" si="8"/>
        <v>ستار</v>
      </c>
      <c r="U22" s="25" t="s">
        <v>34</v>
      </c>
      <c r="V22" s="19" t="str">
        <f t="shared" si="9"/>
        <v>مالك</v>
      </c>
      <c r="W22" s="25" t="s">
        <v>32</v>
      </c>
      <c r="X22" s="19" t="str">
        <f t="shared" si="10"/>
        <v>حسن</v>
      </c>
      <c r="Y22" s="25" t="s">
        <v>32</v>
      </c>
      <c r="Z22" s="19" t="str">
        <f t="shared" si="11"/>
        <v>محمد س</v>
      </c>
      <c r="AA22" s="19" t="s">
        <v>17</v>
      </c>
      <c r="AB22" s="19" t="str">
        <f t="shared" si="12"/>
        <v>عامر</v>
      </c>
      <c r="AC22" s="19" t="s">
        <v>39</v>
      </c>
      <c r="AD22" s="20" t="str">
        <f t="shared" si="13"/>
        <v>فلاح</v>
      </c>
      <c r="AE22" s="18" t="str">
        <f t="array" ref="AE22">IF(COUNTA($B22:$AD22)=29,INDEX($AN$9:$AN$25,SMALL(IF(ISNA(MATCH($AN$9:$AN$25,$C22:$AD22,0)),ROW($AN$9:$AN$25)-ROW($AN$9)+1,""),COLUMNS($A$1:A15))),"")</f>
        <v>علاء</v>
      </c>
      <c r="AF22" s="18" t="str">
        <f t="array" ref="AF22">IF(COUNTA($B22:$AD22)=29,INDEX($AN$9:$AN$25,SMALL(IF(ISNA(MATCH($AN$9:$AN$25,$C22:$AD22,0)),ROW($AN$9:$AN$25)-ROW($AN$9)+1,""),COLUMNS($A$1:B15))),"")</f>
        <v>رائد</v>
      </c>
      <c r="AG22" s="18" t="str">
        <f t="array" ref="AG22">IF(COUNTA($B22:$AD22)=29,INDEX($AN$9:$AN$25,SMALL(IF(ISNA(MATCH($AN$9:$AN$25,$C22:$AD22,0)),ROW($AN$9:$AN$25)-ROW($AN$9)+1,""),COLUMNS($A$1:C15))),"")</f>
        <v>احمد</v>
      </c>
      <c r="AM22" s="6">
        <v>14</v>
      </c>
      <c r="AN22" s="6" t="s">
        <v>65</v>
      </c>
    </row>
    <row r="23" spans="1:40" ht="20.100000000000001" customHeight="1" thickTop="1" thickBot="1" x14ac:dyDescent="0.25">
      <c r="A23" s="47"/>
      <c r="B23" s="18">
        <v>4</v>
      </c>
      <c r="C23" s="25" t="s">
        <v>35</v>
      </c>
      <c r="D23" s="19" t="str">
        <f t="shared" si="0"/>
        <v>علي</v>
      </c>
      <c r="E23" s="25" t="s">
        <v>32</v>
      </c>
      <c r="F23" s="19" t="str">
        <f t="shared" si="1"/>
        <v>غازي</v>
      </c>
      <c r="G23" s="25" t="s">
        <v>34</v>
      </c>
      <c r="H23" s="19" t="str">
        <f t="shared" si="2"/>
        <v>مالك</v>
      </c>
      <c r="I23" s="25" t="s">
        <v>33</v>
      </c>
      <c r="J23" s="19" t="str">
        <f t="shared" si="3"/>
        <v>احمد ج</v>
      </c>
      <c r="K23" s="25" t="s">
        <v>32</v>
      </c>
      <c r="L23" s="19" t="str">
        <f t="shared" si="4"/>
        <v>رائد</v>
      </c>
      <c r="M23" s="25" t="s">
        <v>17</v>
      </c>
      <c r="N23" s="19" t="str">
        <f t="shared" si="5"/>
        <v>فلاح</v>
      </c>
      <c r="O23" s="25" t="s">
        <v>33</v>
      </c>
      <c r="P23" s="19" t="str">
        <f t="shared" si="6"/>
        <v>محمد س</v>
      </c>
      <c r="Q23" s="25" t="s">
        <v>17</v>
      </c>
      <c r="R23" s="19" t="str">
        <f t="shared" si="7"/>
        <v>علي</v>
      </c>
      <c r="S23" s="25" t="s">
        <v>33</v>
      </c>
      <c r="T23" s="19" t="str">
        <f t="shared" si="8"/>
        <v>محمد ح</v>
      </c>
      <c r="U23" s="25" t="s">
        <v>35</v>
      </c>
      <c r="V23" s="19" t="str">
        <f>IFERROR(VLOOKUP(U23,$U$40:$V$47,2,0),"")</f>
        <v>احمد</v>
      </c>
      <c r="W23" s="25" t="s">
        <v>34</v>
      </c>
      <c r="X23" s="19" t="str">
        <f t="shared" si="10"/>
        <v>جميل</v>
      </c>
      <c r="Y23" s="25" t="s">
        <v>34</v>
      </c>
      <c r="Z23" s="19" t="str">
        <f t="shared" si="11"/>
        <v>جميل</v>
      </c>
      <c r="AA23" s="19" t="s">
        <v>34</v>
      </c>
      <c r="AB23" s="19" t="str">
        <f t="shared" si="12"/>
        <v>جميل</v>
      </c>
      <c r="AC23" s="19" t="s">
        <v>33</v>
      </c>
      <c r="AD23" s="20" t="str">
        <f t="shared" si="13"/>
        <v>عادل</v>
      </c>
      <c r="AE23" s="18" t="str">
        <f t="array" ref="AE23">IF(COUNTA($B23:$AD23)=29,INDEX($AN$9:$AN$25,SMALL(IF(ISNA(MATCH($AN$9:$AN$25,$C23:$AD23,0)),ROW($AN$9:$AN$25)-ROW($AN$9)+1,""),COLUMNS($A$1:A16))),"")</f>
        <v>عامر</v>
      </c>
      <c r="AF23" s="18" t="str">
        <f t="array" ref="AF23">IF(COUNTA($B23:$AD23)=29,INDEX($AN$9:$AN$25,SMALL(IF(ISNA(MATCH($AN$9:$AN$25,$C23:$AD23,0)),ROW($AN$9:$AN$25)-ROW($AN$9)+1,""),COLUMNS($A$1:B16))),"")</f>
        <v>حسن</v>
      </c>
      <c r="AG23" s="18" t="str">
        <f t="array" ref="AG23">IF(COUNTA($B23:$AD23)=29,INDEX($AN$9:$AN$25,SMALL(IF(ISNA(MATCH($AN$9:$AN$25,$C23:$AD23,0)),ROW($AN$9:$AN$25)-ROW($AN$9)+1,""),COLUMNS($A$1:C16))),"")</f>
        <v>علاء</v>
      </c>
      <c r="AM23" s="6">
        <v>15</v>
      </c>
      <c r="AN23" s="6" t="s">
        <v>66</v>
      </c>
    </row>
    <row r="24" spans="1:40" ht="20.100000000000001" customHeight="1" thickTop="1" thickBot="1" x14ac:dyDescent="0.25">
      <c r="A24" s="47"/>
      <c r="B24" s="18">
        <v>5</v>
      </c>
      <c r="C24" s="25" t="s">
        <v>17</v>
      </c>
      <c r="D24" s="19" t="str">
        <f t="shared" si="0"/>
        <v>عادل</v>
      </c>
      <c r="E24" s="25" t="s">
        <v>33</v>
      </c>
      <c r="F24" s="19" t="str">
        <f t="shared" si="1"/>
        <v>غازي</v>
      </c>
      <c r="G24" s="25" t="s">
        <v>32</v>
      </c>
      <c r="H24" s="19" t="str">
        <f t="shared" si="2"/>
        <v>رائد</v>
      </c>
      <c r="I24" s="25" t="s">
        <v>32</v>
      </c>
      <c r="J24" s="19" t="str">
        <f t="shared" si="3"/>
        <v>رائد</v>
      </c>
      <c r="K24" s="25" t="s">
        <v>17</v>
      </c>
      <c r="L24" s="19" t="str">
        <f t="shared" si="4"/>
        <v>محمد ق</v>
      </c>
      <c r="M24" s="25" t="s">
        <v>33</v>
      </c>
      <c r="N24" s="19" t="str">
        <f t="shared" si="5"/>
        <v>فلاح</v>
      </c>
      <c r="O24" s="25" t="s">
        <v>31</v>
      </c>
      <c r="P24" s="19" t="str">
        <f t="shared" si="6"/>
        <v>محمد س</v>
      </c>
      <c r="Q24" s="25" t="s">
        <v>35</v>
      </c>
      <c r="R24" s="19" t="str">
        <f t="shared" si="7"/>
        <v>احمد</v>
      </c>
      <c r="S24" s="25" t="s">
        <v>35</v>
      </c>
      <c r="T24" s="19" t="str">
        <f t="shared" si="8"/>
        <v>احمد</v>
      </c>
      <c r="U24" s="25" t="s">
        <v>40</v>
      </c>
      <c r="V24" s="19" t="str">
        <f t="shared" si="9"/>
        <v>فلاح</v>
      </c>
      <c r="W24" s="25" t="s">
        <v>35</v>
      </c>
      <c r="X24" s="19" t="str">
        <f t="shared" si="10"/>
        <v>علاء</v>
      </c>
      <c r="Y24" s="25" t="s">
        <v>35</v>
      </c>
      <c r="Z24" s="19" t="str">
        <f t="shared" si="11"/>
        <v>علاء</v>
      </c>
      <c r="AA24" s="19" t="s">
        <v>39</v>
      </c>
      <c r="AB24" s="19" t="str">
        <f t="shared" si="12"/>
        <v>فلاح</v>
      </c>
      <c r="AC24" s="19" t="s">
        <v>34</v>
      </c>
      <c r="AD24" s="20" t="str">
        <f t="shared" si="13"/>
        <v>جميل</v>
      </c>
      <c r="AE24" s="18" t="str">
        <f t="array" ref="AE24">IF(COUNTA($B24:$AD24)=29,INDEX($AN$9:$AN$25,SMALL(IF(ISNA(MATCH($AN$9:$AN$25,$C24:$AD24,0)),ROW($AN$9:$AN$25)-ROW($AN$9)+1,""),COLUMNS($A$1:A17))),"")</f>
        <v>عامر</v>
      </c>
      <c r="AF24" s="18" t="str">
        <f t="array" ref="AF24">IF(COUNTA($B24:$AD24)=29,INDEX($AN$9:$AN$25,SMALL(IF(ISNA(MATCH($AN$9:$AN$25,$C24:$AD24,0)),ROW($AN$9:$AN$25)-ROW($AN$9)+1,""),COLUMNS($A$1:B17))),"")</f>
        <v>حسن</v>
      </c>
      <c r="AG24" s="18" t="str">
        <f t="array" ref="AG24">IF(COUNTA($B24:$AD24)=29,INDEX($AN$9:$AN$25,SMALL(IF(ISNA(MATCH($AN$9:$AN$25,$C24:$AD24,0)),ROW($AN$9:$AN$25)-ROW($AN$9)+1,""),COLUMNS($A$1:C17))),"")</f>
        <v>مالك</v>
      </c>
      <c r="AM24" s="6">
        <v>16</v>
      </c>
      <c r="AN24" s="6" t="s">
        <v>67</v>
      </c>
    </row>
    <row r="25" spans="1:40" ht="20.100000000000001" customHeight="1" thickTop="1" thickBot="1" x14ac:dyDescent="0.25">
      <c r="A25" s="48"/>
      <c r="B25" s="21">
        <v>6</v>
      </c>
      <c r="C25" s="26" t="s">
        <v>31</v>
      </c>
      <c r="D25" s="22" t="str">
        <f t="shared" si="0"/>
        <v>محمد ق</v>
      </c>
      <c r="E25" s="26" t="s">
        <v>35</v>
      </c>
      <c r="F25" s="22" t="str">
        <f t="shared" si="1"/>
        <v>علاء</v>
      </c>
      <c r="G25" s="26" t="s">
        <v>36</v>
      </c>
      <c r="H25" s="22" t="str">
        <f t="shared" si="2"/>
        <v>محمد ق</v>
      </c>
      <c r="I25" s="26" t="s">
        <v>36</v>
      </c>
      <c r="J25" s="22" t="str">
        <f t="shared" si="3"/>
        <v>محمد ق</v>
      </c>
      <c r="K25" s="26" t="s">
        <v>35</v>
      </c>
      <c r="L25" s="22" t="str">
        <f t="shared" si="4"/>
        <v>رزاق</v>
      </c>
      <c r="M25" s="26" t="s">
        <v>36</v>
      </c>
      <c r="N25" s="22" t="str">
        <f t="shared" si="5"/>
        <v>ستار</v>
      </c>
      <c r="O25" s="26" t="s">
        <v>32</v>
      </c>
      <c r="P25" s="22" t="str">
        <f t="shared" si="6"/>
        <v>ستار</v>
      </c>
      <c r="Q25" s="26" t="s">
        <v>33</v>
      </c>
      <c r="R25" s="22" t="str">
        <f t="shared" si="7"/>
        <v>محمد ح</v>
      </c>
      <c r="S25" s="26" t="s">
        <v>40</v>
      </c>
      <c r="T25" s="22" t="str">
        <f t="shared" si="8"/>
        <v>فلاح</v>
      </c>
      <c r="U25" s="26" t="s">
        <v>36</v>
      </c>
      <c r="V25" s="22" t="str">
        <f t="shared" si="9"/>
        <v>مالك</v>
      </c>
      <c r="W25" s="26" t="s">
        <v>31</v>
      </c>
      <c r="X25" s="22" t="str">
        <f t="shared" si="10"/>
        <v>علاء</v>
      </c>
      <c r="Y25" s="26" t="s">
        <v>35</v>
      </c>
      <c r="Z25" s="22" t="str">
        <f t="shared" si="11"/>
        <v>علاء</v>
      </c>
      <c r="AA25" s="22" t="s">
        <v>36</v>
      </c>
      <c r="AB25" s="22" t="str">
        <f t="shared" si="12"/>
        <v>محمد ق</v>
      </c>
      <c r="AC25" s="22" t="s">
        <v>36</v>
      </c>
      <c r="AD25" s="23" t="str">
        <f t="shared" si="13"/>
        <v>محمد ق</v>
      </c>
      <c r="AE25" s="18" t="str">
        <f t="array" ref="AE25">IF(COUNTA($B25:$AD25)=29,INDEX($AN$9:$AN$25,SMALL(IF(ISNA(MATCH($AN$9:$AN$25,$C25:$AD25,0)),ROW($AN$9:$AN$25)-ROW($AN$9)+1,""),COLUMNS($A$1:A18))),"")</f>
        <v>عامر</v>
      </c>
      <c r="AF25" s="18" t="str">
        <f t="array" ref="AF25">IF(COUNTA($B25:$AD25)=29,INDEX($AN$9:$AN$25,SMALL(IF(ISNA(MATCH($AN$9:$AN$25,$C25:$AD25,0)),ROW($AN$9:$AN$25)-ROW($AN$9)+1,""),COLUMNS($A$1:B18))),"")</f>
        <v>حسن</v>
      </c>
      <c r="AG25" s="18" t="str">
        <f t="array" ref="AG25">IF(COUNTA($B25:$AD25)=29,INDEX($AN$9:$AN$25,SMALL(IF(ISNA(MATCH($AN$9:$AN$25,$C25:$AD25,0)),ROW($AN$9:$AN$25)-ROW($AN$9)+1,""),COLUMNS($A$1:C18))),"")</f>
        <v>جميل</v>
      </c>
      <c r="AM25" s="6">
        <v>17</v>
      </c>
      <c r="AN25" s="5" t="s">
        <v>63</v>
      </c>
    </row>
    <row r="26" spans="1:40" ht="20.100000000000001" customHeight="1" thickTop="1" thickBot="1" x14ac:dyDescent="0.25">
      <c r="A26" s="46" t="s">
        <v>9</v>
      </c>
      <c r="B26" s="9">
        <v>1</v>
      </c>
      <c r="C26" s="24" t="s">
        <v>33</v>
      </c>
      <c r="D26" s="16" t="str">
        <f t="shared" si="0"/>
        <v>عادل</v>
      </c>
      <c r="E26" s="24" t="s">
        <v>33</v>
      </c>
      <c r="F26" s="16" t="str">
        <f t="shared" si="1"/>
        <v>غازي</v>
      </c>
      <c r="G26" s="24" t="s">
        <v>33</v>
      </c>
      <c r="H26" s="16" t="str">
        <f t="shared" si="2"/>
        <v>حسن</v>
      </c>
      <c r="I26" s="24" t="s">
        <v>33</v>
      </c>
      <c r="J26" s="16" t="str">
        <f t="shared" si="3"/>
        <v>احمد ج</v>
      </c>
      <c r="K26" s="24" t="s">
        <v>33</v>
      </c>
      <c r="L26" s="16" t="str">
        <f t="shared" si="4"/>
        <v>محمد ق</v>
      </c>
      <c r="M26" s="24" t="s">
        <v>33</v>
      </c>
      <c r="N26" s="16" t="str">
        <f t="shared" si="5"/>
        <v>فلاح</v>
      </c>
      <c r="O26" s="24" t="s">
        <v>33</v>
      </c>
      <c r="P26" s="16" t="str">
        <f t="shared" si="6"/>
        <v>محمد س</v>
      </c>
      <c r="Q26" s="24" t="s">
        <v>33</v>
      </c>
      <c r="R26" s="16" t="str">
        <f t="shared" si="7"/>
        <v>محمد ح</v>
      </c>
      <c r="S26" s="24" t="s">
        <v>33</v>
      </c>
      <c r="T26" s="16" t="str">
        <f t="shared" si="8"/>
        <v>محمد ح</v>
      </c>
      <c r="U26" s="24" t="s">
        <v>33</v>
      </c>
      <c r="V26" s="16" t="str">
        <f t="shared" si="9"/>
        <v>محمد ح</v>
      </c>
      <c r="W26" s="24" t="s">
        <v>17</v>
      </c>
      <c r="X26" s="16" t="str">
        <f t="shared" si="10"/>
        <v>علاء</v>
      </c>
      <c r="Y26" s="24" t="s">
        <v>33</v>
      </c>
      <c r="Z26" s="16" t="str">
        <f t="shared" si="11"/>
        <v>رائد</v>
      </c>
      <c r="AA26" s="16" t="s">
        <v>33</v>
      </c>
      <c r="AB26" s="16" t="str">
        <f t="shared" si="12"/>
        <v>عادل</v>
      </c>
      <c r="AC26" s="16" t="s">
        <v>38</v>
      </c>
      <c r="AD26" s="17" t="str">
        <f t="shared" si="13"/>
        <v>احمد</v>
      </c>
      <c r="AE26" s="18" t="str">
        <f t="array" ref="AE26">IF(COUNTA($B26:$AD26)=29,INDEX($AN$9:$AN$25,SMALL(IF(ISNA(MATCH($AN$9:$AN$25,$C26:$AD26,0)),ROW($AN$9:$AN$25)-ROW($AN$9)+1,""),COLUMNS($A$1:A19))),"")</f>
        <v>عامر</v>
      </c>
      <c r="AF26" s="18" t="str">
        <f t="array" ref="AF26">IF(COUNTA($B26:$AD26)=29,INDEX($AN$9:$AN$25,SMALL(IF(ISNA(MATCH($AN$9:$AN$25,$C26:$AD26,0)),ROW($AN$9:$AN$25)-ROW($AN$9)+1,""),COLUMNS($A$1:B19))),"")</f>
        <v>جميل</v>
      </c>
      <c r="AG26" s="18" t="str">
        <f t="array" ref="AG26">IF(COUNTA($B26:$AD26)=29,INDEX($AN$9:$AN$25,SMALL(IF(ISNA(MATCH($AN$9:$AN$25,$C26:$AD26,0)),ROW($AN$9:$AN$25)-ROW($AN$9)+1,""),COLUMNS($A$1:C19))),"")</f>
        <v>مالك</v>
      </c>
      <c r="AN26" s="5" t="s">
        <v>68</v>
      </c>
    </row>
    <row r="27" spans="1:40" ht="20.100000000000001" customHeight="1" thickTop="1" thickBot="1" x14ac:dyDescent="0.25">
      <c r="A27" s="47"/>
      <c r="B27" s="10">
        <v>2</v>
      </c>
      <c r="C27" s="25" t="s">
        <v>33</v>
      </c>
      <c r="D27" s="19" t="str">
        <f t="shared" si="0"/>
        <v>عادل</v>
      </c>
      <c r="E27" s="25" t="s">
        <v>33</v>
      </c>
      <c r="F27" s="19" t="str">
        <f t="shared" si="1"/>
        <v>غازي</v>
      </c>
      <c r="G27" s="25" t="s">
        <v>17</v>
      </c>
      <c r="H27" s="19" t="str">
        <f t="shared" si="2"/>
        <v>حسن</v>
      </c>
      <c r="I27" s="25" t="s">
        <v>17</v>
      </c>
      <c r="J27" s="19" t="str">
        <f t="shared" si="3"/>
        <v>احمد ج</v>
      </c>
      <c r="K27" s="25" t="s">
        <v>17</v>
      </c>
      <c r="L27" s="19" t="str">
        <f t="shared" si="4"/>
        <v>محمد ق</v>
      </c>
      <c r="M27" s="25" t="s">
        <v>35</v>
      </c>
      <c r="N27" s="19" t="str">
        <f t="shared" si="5"/>
        <v>رزاق</v>
      </c>
      <c r="O27" s="25" t="s">
        <v>17</v>
      </c>
      <c r="P27" s="19" t="str">
        <f t="shared" si="6"/>
        <v>محمد س</v>
      </c>
      <c r="Q27" s="25" t="s">
        <v>17</v>
      </c>
      <c r="R27" s="19" t="str">
        <f t="shared" si="7"/>
        <v>علي</v>
      </c>
      <c r="S27" s="25" t="s">
        <v>17</v>
      </c>
      <c r="T27" s="19" t="str">
        <f t="shared" si="8"/>
        <v>علي</v>
      </c>
      <c r="U27" s="25" t="s">
        <v>32</v>
      </c>
      <c r="V27" s="19" t="str">
        <f t="shared" si="9"/>
        <v>ستار</v>
      </c>
      <c r="W27" s="25" t="s">
        <v>33</v>
      </c>
      <c r="X27" s="19" t="str">
        <f t="shared" si="10"/>
        <v>رائد</v>
      </c>
      <c r="Y27" s="25" t="s">
        <v>32</v>
      </c>
      <c r="Z27" s="19" t="str">
        <f t="shared" si="11"/>
        <v>محمد س</v>
      </c>
      <c r="AA27" s="19" t="s">
        <v>17</v>
      </c>
      <c r="AB27" s="19" t="str">
        <f t="shared" si="12"/>
        <v>عامر</v>
      </c>
      <c r="AC27" s="19" t="s">
        <v>17</v>
      </c>
      <c r="AD27" s="20" t="str">
        <f t="shared" si="13"/>
        <v>عامر</v>
      </c>
      <c r="AE27" s="18" t="str">
        <f t="array" ref="AE27">IF(COUNTA($B27:$AD27)=29,INDEX($AN$9:$AN$25,SMALL(IF(ISNA(MATCH($AN$9:$AN$25,$C27:$AD27,0)),ROW($AN$9:$AN$25)-ROW($AN$9)+1,""),COLUMNS($A$1:A20))),"")</f>
        <v>جميل</v>
      </c>
      <c r="AF27" s="18" t="str">
        <f t="array" ref="AF27">IF(COUNTA($B27:$AD27)=29,INDEX($AN$9:$AN$25,SMALL(IF(ISNA(MATCH($AN$9:$AN$25,$C27:$AD27,0)),ROW($AN$9:$AN$25)-ROW($AN$9)+1,""),COLUMNS($A$1:B20))),"")</f>
        <v>علاء</v>
      </c>
      <c r="AG27" s="18" t="str">
        <f t="array" ref="AG27">IF(COUNTA($B27:$AD27)=29,INDEX($AN$9:$AN$25,SMALL(IF(ISNA(MATCH($AN$9:$AN$25,$C27:$AD27,0)),ROW($AN$9:$AN$25)-ROW($AN$9)+1,""),COLUMNS($A$1:C20))),"")</f>
        <v>مالك</v>
      </c>
      <c r="AN27" s="5" t="s">
        <v>69</v>
      </c>
    </row>
    <row r="28" spans="1:40" ht="20.100000000000001" customHeight="1" thickTop="1" thickBot="1" x14ac:dyDescent="0.25">
      <c r="A28" s="47"/>
      <c r="B28" s="10">
        <v>3</v>
      </c>
      <c r="C28" s="25" t="s">
        <v>34</v>
      </c>
      <c r="D28" s="19" t="str">
        <f t="shared" si="0"/>
        <v>مالك</v>
      </c>
      <c r="E28" s="25" t="s">
        <v>17</v>
      </c>
      <c r="F28" s="19" t="str">
        <f t="shared" si="1"/>
        <v>غازي</v>
      </c>
      <c r="G28" s="25" t="s">
        <v>35</v>
      </c>
      <c r="H28" s="19" t="str">
        <f t="shared" si="2"/>
        <v>رزاق</v>
      </c>
      <c r="I28" s="25" t="s">
        <v>34</v>
      </c>
      <c r="J28" s="19" t="str">
        <f t="shared" si="3"/>
        <v>مالك</v>
      </c>
      <c r="K28" s="25" t="s">
        <v>33</v>
      </c>
      <c r="L28" s="19" t="str">
        <f t="shared" si="4"/>
        <v>محمد ق</v>
      </c>
      <c r="M28" s="25" t="s">
        <v>34</v>
      </c>
      <c r="N28" s="19" t="str">
        <f t="shared" si="5"/>
        <v>جميل</v>
      </c>
      <c r="O28" s="25" t="s">
        <v>33</v>
      </c>
      <c r="P28" s="19" t="str">
        <f t="shared" si="6"/>
        <v>محمد س</v>
      </c>
      <c r="Q28" s="25" t="s">
        <v>40</v>
      </c>
      <c r="R28" s="19" t="str">
        <f t="shared" si="7"/>
        <v>فلاح</v>
      </c>
      <c r="S28" s="25" t="s">
        <v>32</v>
      </c>
      <c r="T28" s="19" t="str">
        <f t="shared" si="8"/>
        <v>ستار</v>
      </c>
      <c r="U28" s="25" t="s">
        <v>36</v>
      </c>
      <c r="V28" s="19" t="str">
        <f t="shared" si="9"/>
        <v>مالك</v>
      </c>
      <c r="W28" s="25" t="s">
        <v>34</v>
      </c>
      <c r="X28" s="19" t="str">
        <f t="shared" si="10"/>
        <v>جميل</v>
      </c>
      <c r="Y28" s="25" t="s">
        <v>40</v>
      </c>
      <c r="Z28" s="19" t="str">
        <f t="shared" si="11"/>
        <v>احمد ج</v>
      </c>
      <c r="AA28" s="19" t="s">
        <v>34</v>
      </c>
      <c r="AB28" s="19" t="str">
        <f t="shared" si="12"/>
        <v>جميل</v>
      </c>
      <c r="AC28" s="19" t="s">
        <v>17</v>
      </c>
      <c r="AD28" s="20" t="str">
        <f t="shared" si="13"/>
        <v>عامر</v>
      </c>
      <c r="AE28" s="18" t="str">
        <f t="array" ref="AE28">IF(COUNTA($B28:$AD28)=29,INDEX($AN$9:$AN$25,SMALL(IF(ISNA(MATCH($AN$9:$AN$25,$C28:$AD28,0)),ROW($AN$9:$AN$25)-ROW($AN$9)+1,""),COLUMNS($A$1:A21))),"")</f>
        <v>حسن</v>
      </c>
      <c r="AF28" s="18" t="str">
        <f t="array" ref="AF28">IF(COUNTA($B28:$AD28)=29,INDEX($AN$9:$AN$25,SMALL(IF(ISNA(MATCH($AN$9:$AN$25,$C28:$AD28,0)),ROW($AN$9:$AN$25)-ROW($AN$9)+1,""),COLUMNS($A$1:B21))),"")</f>
        <v>علاء</v>
      </c>
      <c r="AG28" s="18" t="str">
        <f t="array" ref="AG28">IF(COUNTA($B28:$AD28)=29,INDEX($AN$9:$AN$25,SMALL(IF(ISNA(MATCH($AN$9:$AN$25,$C28:$AD28,0)),ROW($AN$9:$AN$25)-ROW($AN$9)+1,""),COLUMNS($A$1:C21))),"")</f>
        <v>عادل</v>
      </c>
      <c r="AN28" s="5" t="s">
        <v>70</v>
      </c>
    </row>
    <row r="29" spans="1:40" ht="20.100000000000001" customHeight="1" thickTop="1" thickBot="1" x14ac:dyDescent="0.25">
      <c r="A29" s="47"/>
      <c r="B29" s="10">
        <v>4</v>
      </c>
      <c r="C29" s="25" t="s">
        <v>31</v>
      </c>
      <c r="D29" s="19" t="str">
        <f t="shared" si="0"/>
        <v>محمد ق</v>
      </c>
      <c r="E29" s="25" t="s">
        <v>34</v>
      </c>
      <c r="F29" s="19" t="str">
        <f t="shared" si="1"/>
        <v>مالك</v>
      </c>
      <c r="G29" s="25" t="s">
        <v>32</v>
      </c>
      <c r="H29" s="19" t="str">
        <f t="shared" si="2"/>
        <v>رائد</v>
      </c>
      <c r="I29" s="25" t="s">
        <v>33</v>
      </c>
      <c r="J29" s="19" t="str">
        <f t="shared" si="3"/>
        <v>احمد ج</v>
      </c>
      <c r="K29" s="25" t="s">
        <v>35</v>
      </c>
      <c r="L29" s="19" t="str">
        <f t="shared" si="4"/>
        <v>رزاق</v>
      </c>
      <c r="M29" s="25" t="s">
        <v>33</v>
      </c>
      <c r="N29" s="19" t="str">
        <f t="shared" si="5"/>
        <v>فلاح</v>
      </c>
      <c r="O29" s="25" t="s">
        <v>17</v>
      </c>
      <c r="P29" s="19" t="str">
        <f t="shared" si="6"/>
        <v>محمد س</v>
      </c>
      <c r="Q29" s="25" t="s">
        <v>17</v>
      </c>
      <c r="R29" s="19" t="str">
        <f t="shared" si="7"/>
        <v>علي</v>
      </c>
      <c r="S29" s="25" t="s">
        <v>40</v>
      </c>
      <c r="T29" s="19" t="str">
        <f t="shared" si="8"/>
        <v>فلاح</v>
      </c>
      <c r="U29" s="25" t="s">
        <v>17</v>
      </c>
      <c r="V29" s="19" t="str">
        <f t="shared" si="9"/>
        <v>علي</v>
      </c>
      <c r="W29" s="25" t="s">
        <v>33</v>
      </c>
      <c r="X29" s="19" t="str">
        <f t="shared" si="10"/>
        <v>رائد</v>
      </c>
      <c r="Y29" s="25" t="s">
        <v>17</v>
      </c>
      <c r="Z29" s="19" t="str">
        <f t="shared" si="11"/>
        <v>علاء</v>
      </c>
      <c r="AA29" s="19" t="s">
        <v>37</v>
      </c>
      <c r="AB29" s="19" t="str">
        <f t="shared" si="12"/>
        <v>رائد</v>
      </c>
      <c r="AC29" s="19" t="s">
        <v>32</v>
      </c>
      <c r="AD29" s="20" t="str">
        <f t="shared" si="13"/>
        <v>حسن</v>
      </c>
      <c r="AE29" s="18" t="str">
        <f t="array" ref="AE29">IF(COUNTA($B29:$AD29)=29,INDEX($AN$9:$AN$25,SMALL(IF(ISNA(MATCH($AN$9:$AN$25,$C29:$AD29,0)),ROW($AN$9:$AN$25)-ROW($AN$9)+1,""),COLUMNS($A$1:A22))),"")</f>
        <v>عامر</v>
      </c>
      <c r="AF29" s="18" t="str">
        <f t="array" ref="AF29">IF(COUNTA($B29:$AD29)=29,INDEX($AN$9:$AN$25,SMALL(IF(ISNA(MATCH($AN$9:$AN$25,$C29:$AD29,0)),ROW($AN$9:$AN$25)-ROW($AN$9)+1,""),COLUMNS($A$1:B22))),"")</f>
        <v>جميل</v>
      </c>
      <c r="AG29" s="18" t="str">
        <f t="array" ref="AG29">IF(COUNTA($B29:$AD29)=29,INDEX($AN$9:$AN$25,SMALL(IF(ISNA(MATCH($AN$9:$AN$25,$C29:$AD29,0)),ROW($AN$9:$AN$25)-ROW($AN$9)+1,""),COLUMNS($A$1:C22))),"")</f>
        <v>عادل</v>
      </c>
      <c r="AN29" s="5" t="s">
        <v>71</v>
      </c>
    </row>
    <row r="30" spans="1:40" ht="20.100000000000001" customHeight="1" thickTop="1" thickBot="1" x14ac:dyDescent="0.25">
      <c r="A30" s="47"/>
      <c r="B30" s="10">
        <v>5</v>
      </c>
      <c r="C30" s="25" t="s">
        <v>17</v>
      </c>
      <c r="D30" s="19" t="str">
        <f t="shared" si="0"/>
        <v>عادل</v>
      </c>
      <c r="E30" s="25" t="s">
        <v>32</v>
      </c>
      <c r="F30" s="19" t="str">
        <f t="shared" si="1"/>
        <v>غازي</v>
      </c>
      <c r="G30" s="25" t="s">
        <v>31</v>
      </c>
      <c r="H30" s="19" t="str">
        <f t="shared" si="2"/>
        <v>حسن</v>
      </c>
      <c r="I30" s="25" t="s">
        <v>17</v>
      </c>
      <c r="J30" s="19" t="str">
        <f t="shared" si="3"/>
        <v>احمد ج</v>
      </c>
      <c r="K30" s="25" t="s">
        <v>34</v>
      </c>
      <c r="L30" s="19" t="str">
        <f t="shared" si="4"/>
        <v>مالك</v>
      </c>
      <c r="M30" s="25" t="s">
        <v>17</v>
      </c>
      <c r="N30" s="19" t="str">
        <f t="shared" si="5"/>
        <v>فلاح</v>
      </c>
      <c r="O30" s="25" t="s">
        <v>34</v>
      </c>
      <c r="P30" s="19" t="str">
        <f t="shared" si="6"/>
        <v>جميل</v>
      </c>
      <c r="Q30" s="25" t="s">
        <v>31</v>
      </c>
      <c r="R30" s="19" t="str">
        <f t="shared" si="7"/>
        <v>محمد ح</v>
      </c>
      <c r="S30" s="25" t="s">
        <v>33</v>
      </c>
      <c r="T30" s="19" t="str">
        <f t="shared" si="8"/>
        <v>محمد ح</v>
      </c>
      <c r="U30" s="25" t="s">
        <v>33</v>
      </c>
      <c r="V30" s="19" t="str">
        <f t="shared" si="9"/>
        <v>محمد ح</v>
      </c>
      <c r="W30" s="25" t="s">
        <v>40</v>
      </c>
      <c r="X30" s="19" t="str">
        <f t="shared" si="10"/>
        <v>احمد ج</v>
      </c>
      <c r="Y30" s="25" t="s">
        <v>17</v>
      </c>
      <c r="Z30" s="19" t="str">
        <f t="shared" si="11"/>
        <v>علاء</v>
      </c>
      <c r="AA30" s="19" t="s">
        <v>38</v>
      </c>
      <c r="AB30" s="19" t="str">
        <f t="shared" si="12"/>
        <v>احمد</v>
      </c>
      <c r="AC30" s="19" t="s">
        <v>35</v>
      </c>
      <c r="AD30" s="20" t="str">
        <f t="shared" si="13"/>
        <v>محمد س</v>
      </c>
      <c r="AE30" s="18" t="str">
        <f t="array" ref="AE30">IF(COUNTA($B30:$AD30)=29,INDEX($AN$9:$AN$25,SMALL(IF(ISNA(MATCH($AN$9:$AN$25,$C30:$AD30,0)),ROW($AN$9:$AN$25)-ROW($AN$9)+1,""),COLUMNS($A$1:A23))),"")</f>
        <v>عامر</v>
      </c>
      <c r="AF30" s="18" t="str">
        <f t="array" ref="AF30">IF(COUNTA($B30:$AD30)=29,INDEX($AN$9:$AN$25,SMALL(IF(ISNA(MATCH($AN$9:$AN$25,$C30:$AD30,0)),ROW($AN$9:$AN$25)-ROW($AN$9)+1,""),COLUMNS($A$1:B23))),"")</f>
        <v>رائد</v>
      </c>
      <c r="AG30" s="18" t="str">
        <f t="array" ref="AG30">IF(COUNTA($B30:$AD30)=29,INDEX($AN$9:$AN$25,SMALL(IF(ISNA(MATCH($AN$9:$AN$25,$C30:$AD30,0)),ROW($AN$9:$AN$25)-ROW($AN$9)+1,""),COLUMNS($A$1:C23))),"")</f>
        <v>ستار</v>
      </c>
      <c r="AN30" s="5" t="s">
        <v>72</v>
      </c>
    </row>
    <row r="31" spans="1:40" ht="20.100000000000001" customHeight="1" thickTop="1" thickBot="1" x14ac:dyDescent="0.25">
      <c r="A31" s="48"/>
      <c r="B31" s="31">
        <v>6</v>
      </c>
      <c r="C31" s="26" t="s">
        <v>36</v>
      </c>
      <c r="D31" s="22" t="str">
        <f t="shared" si="0"/>
        <v>احمد ج</v>
      </c>
      <c r="E31" s="26" t="s">
        <v>35</v>
      </c>
      <c r="F31" s="22" t="str">
        <f t="shared" si="1"/>
        <v>علاء</v>
      </c>
      <c r="G31" s="26" t="s">
        <v>17</v>
      </c>
      <c r="H31" s="22" t="str">
        <f t="shared" si="2"/>
        <v>حسن</v>
      </c>
      <c r="I31" s="26" t="s">
        <v>35</v>
      </c>
      <c r="J31" s="22" t="str">
        <f t="shared" si="3"/>
        <v>رزاق</v>
      </c>
      <c r="K31" s="26" t="s">
        <v>36</v>
      </c>
      <c r="L31" s="22" t="str">
        <f t="shared" si="4"/>
        <v>محمد ق</v>
      </c>
      <c r="M31" s="26" t="s">
        <v>35</v>
      </c>
      <c r="N31" s="22" t="str">
        <f t="shared" si="5"/>
        <v>رزاق</v>
      </c>
      <c r="O31" s="26" t="s">
        <v>35</v>
      </c>
      <c r="P31" s="22" t="str">
        <f t="shared" si="6"/>
        <v>رزاق</v>
      </c>
      <c r="Q31" s="26" t="s">
        <v>36</v>
      </c>
      <c r="R31" s="22" t="str">
        <f t="shared" si="7"/>
        <v>احمد</v>
      </c>
      <c r="S31" s="26" t="s">
        <v>35</v>
      </c>
      <c r="T31" s="22" t="str">
        <f t="shared" si="8"/>
        <v>احمد</v>
      </c>
      <c r="U31" s="26" t="s">
        <v>31</v>
      </c>
      <c r="V31" s="22" t="str">
        <f t="shared" si="9"/>
        <v>مالك</v>
      </c>
      <c r="W31" s="26" t="s">
        <v>32</v>
      </c>
      <c r="X31" s="22" t="str">
        <f t="shared" si="10"/>
        <v>حسن</v>
      </c>
      <c r="Y31" s="26" t="s">
        <v>36</v>
      </c>
      <c r="Z31" s="22" t="str">
        <f t="shared" si="11"/>
        <v>عامر</v>
      </c>
      <c r="AA31" s="22" t="s">
        <v>31</v>
      </c>
      <c r="AB31" s="22" t="str">
        <f t="shared" si="12"/>
        <v>عامر</v>
      </c>
      <c r="AC31" s="22" t="s">
        <v>32</v>
      </c>
      <c r="AD31" s="23" t="str">
        <f t="shared" si="13"/>
        <v>حسن</v>
      </c>
      <c r="AE31" s="18" t="str">
        <f t="array" ref="AE31">IF(COUNTA($B31:$AD31)=29,INDEX($AN$9:$AN$25,SMALL(IF(ISNA(MATCH($AN$9:$AN$25,$C31:$AD31,0)),ROW($AN$9:$AN$25)-ROW($AN$9)+1,""),COLUMNS($A$1:A24))),"")</f>
        <v>جميل</v>
      </c>
      <c r="AF31" s="18" t="str">
        <f t="array" ref="AF31">IF(COUNTA($B31:$AD31)=29,INDEX($AN$9:$AN$25,SMALL(IF(ISNA(MATCH($AN$9:$AN$25,$C31:$AD31,0)),ROW($AN$9:$AN$25)-ROW($AN$9)+1,""),COLUMNS($A$1:B24))),"")</f>
        <v>عادل</v>
      </c>
      <c r="AG31" s="18" t="str">
        <f t="array" ref="AG31">IF(COUNTA($B31:$AD31)=29,INDEX($AN$9:$AN$25,SMALL(IF(ISNA(MATCH($AN$9:$AN$25,$C31:$AD31,0)),ROW($AN$9:$AN$25)-ROW($AN$9)+1,""),COLUMNS($A$1:C24))),"")</f>
        <v>غازي</v>
      </c>
    </row>
    <row r="32" spans="1:40" ht="20.100000000000001" customHeight="1" thickTop="1" thickBot="1" x14ac:dyDescent="0.25">
      <c r="A32" s="46" t="s">
        <v>10</v>
      </c>
      <c r="B32" s="9">
        <v>1</v>
      </c>
      <c r="C32" s="24" t="s">
        <v>17</v>
      </c>
      <c r="D32" s="16" t="str">
        <f t="shared" si="0"/>
        <v>عادل</v>
      </c>
      <c r="E32" s="24" t="s">
        <v>33</v>
      </c>
      <c r="F32" s="16" t="str">
        <f t="shared" si="1"/>
        <v>غازي</v>
      </c>
      <c r="G32" s="24" t="s">
        <v>33</v>
      </c>
      <c r="H32" s="16" t="str">
        <f t="shared" si="2"/>
        <v>حسن</v>
      </c>
      <c r="I32" s="24" t="s">
        <v>33</v>
      </c>
      <c r="J32" s="16" t="str">
        <f t="shared" si="3"/>
        <v>احمد ج</v>
      </c>
      <c r="K32" s="24" t="s">
        <v>33</v>
      </c>
      <c r="L32" s="16" t="str">
        <f t="shared" si="4"/>
        <v>محمد ق</v>
      </c>
      <c r="M32" s="24" t="s">
        <v>33</v>
      </c>
      <c r="N32" s="16" t="str">
        <f t="shared" si="5"/>
        <v>فلاح</v>
      </c>
      <c r="O32" s="24" t="s">
        <v>17</v>
      </c>
      <c r="P32" s="16" t="str">
        <f t="shared" si="6"/>
        <v>محمد س</v>
      </c>
      <c r="Q32" s="24" t="s">
        <v>33</v>
      </c>
      <c r="R32" s="16" t="str">
        <f t="shared" si="7"/>
        <v>محمد ح</v>
      </c>
      <c r="S32" s="24" t="s">
        <v>17</v>
      </c>
      <c r="T32" s="16" t="str">
        <f t="shared" si="8"/>
        <v>علي</v>
      </c>
      <c r="U32" s="24" t="s">
        <v>17</v>
      </c>
      <c r="V32" s="16" t="str">
        <f t="shared" si="9"/>
        <v>علي</v>
      </c>
      <c r="W32" s="24" t="s">
        <v>17</v>
      </c>
      <c r="X32" s="16" t="str">
        <f t="shared" si="10"/>
        <v>علاء</v>
      </c>
      <c r="Y32" s="24" t="s">
        <v>33</v>
      </c>
      <c r="Z32" s="16" t="str">
        <f t="shared" si="11"/>
        <v>رائد</v>
      </c>
      <c r="AA32" s="16" t="s">
        <v>35</v>
      </c>
      <c r="AB32" s="16" t="str">
        <f t="shared" si="12"/>
        <v>محمد س</v>
      </c>
      <c r="AC32" s="16" t="s">
        <v>33</v>
      </c>
      <c r="AD32" s="17" t="str">
        <f t="shared" si="13"/>
        <v>عادل</v>
      </c>
      <c r="AE32" s="18" t="str">
        <f t="array" ref="AE32">IF(COUNTA($B32:$AD32)=29,INDEX($AN$9:$AN$25,SMALL(IF(ISNA(MATCH($AN$9:$AN$25,$C32:$AD32,0)),ROW($AN$9:$AN$25)-ROW($AN$9)+1,""),COLUMNS($A$1:A25))),"")</f>
        <v>عامر</v>
      </c>
      <c r="AF32" s="18" t="str">
        <f t="array" ref="AF32">IF(COUNTA($B32:$AD32)=29,INDEX($AN$9:$AN$25,SMALL(IF(ISNA(MATCH($AN$9:$AN$25,$C32:$AD32,0)),ROW($AN$9:$AN$25)-ROW($AN$9)+1,""),COLUMNS($A$1:B25))),"")</f>
        <v>جميل</v>
      </c>
      <c r="AG32" s="18" t="str">
        <f t="array" ref="AG32">IF(COUNTA($B32:$AD32)=29,INDEX($AN$9:$AN$25,SMALL(IF(ISNA(MATCH($AN$9:$AN$25,$C32:$AD32,0)),ROW($AN$9:$AN$25)-ROW($AN$9)+1,""),COLUMNS($A$1:C25))),"")</f>
        <v>مالك</v>
      </c>
    </row>
    <row r="33" spans="1:33" ht="20.100000000000001" customHeight="1" thickTop="1" thickBot="1" x14ac:dyDescent="0.25">
      <c r="A33" s="47"/>
      <c r="B33" s="10">
        <v>2</v>
      </c>
      <c r="C33" s="25" t="s">
        <v>33</v>
      </c>
      <c r="D33" s="19" t="str">
        <f t="shared" si="0"/>
        <v>عادل</v>
      </c>
      <c r="E33" s="25" t="s">
        <v>17</v>
      </c>
      <c r="F33" s="19" t="str">
        <f t="shared" si="1"/>
        <v>غازي</v>
      </c>
      <c r="G33" s="25" t="s">
        <v>33</v>
      </c>
      <c r="H33" s="19" t="str">
        <f t="shared" si="2"/>
        <v>حسن</v>
      </c>
      <c r="I33" s="25" t="s">
        <v>17</v>
      </c>
      <c r="J33" s="19" t="str">
        <f t="shared" si="3"/>
        <v>احمد ج</v>
      </c>
      <c r="K33" s="25" t="s">
        <v>17</v>
      </c>
      <c r="L33" s="19" t="str">
        <f t="shared" si="4"/>
        <v>محمد ق</v>
      </c>
      <c r="M33" s="25" t="s">
        <v>35</v>
      </c>
      <c r="N33" s="19" t="str">
        <f t="shared" si="5"/>
        <v>رزاق</v>
      </c>
      <c r="O33" s="25" t="s">
        <v>35</v>
      </c>
      <c r="P33" s="19" t="str">
        <f t="shared" si="6"/>
        <v>رزاق</v>
      </c>
      <c r="Q33" s="25" t="s">
        <v>17</v>
      </c>
      <c r="R33" s="19" t="str">
        <f t="shared" si="7"/>
        <v>علي</v>
      </c>
      <c r="S33" s="25" t="s">
        <v>33</v>
      </c>
      <c r="T33" s="19" t="str">
        <f t="shared" si="8"/>
        <v>محمد ح</v>
      </c>
      <c r="U33" s="25" t="s">
        <v>35</v>
      </c>
      <c r="V33" s="19" t="str">
        <f t="shared" si="9"/>
        <v>احمد</v>
      </c>
      <c r="W33" s="25" t="s">
        <v>33</v>
      </c>
      <c r="X33" s="19" t="str">
        <f t="shared" si="10"/>
        <v>رائد</v>
      </c>
      <c r="Y33" s="25" t="s">
        <v>34</v>
      </c>
      <c r="Z33" s="19" t="str">
        <f t="shared" si="11"/>
        <v>جميل</v>
      </c>
      <c r="AA33" s="19" t="s">
        <v>17</v>
      </c>
      <c r="AB33" s="19" t="str">
        <f t="shared" si="12"/>
        <v>عامر</v>
      </c>
      <c r="AC33" s="19" t="s">
        <v>31</v>
      </c>
      <c r="AD33" s="20" t="str">
        <f t="shared" si="13"/>
        <v>عامر</v>
      </c>
      <c r="AE33" s="18" t="str">
        <f t="array" ref="AE33">IF(COUNTA($B33:$AD33)=29,INDEX($AN$9:$AN$25,SMALL(IF(ISNA(MATCH($AN$9:$AN$25,$C33:$AD33,0)),ROW($AN$9:$AN$25)-ROW($AN$9)+1,""),COLUMNS($A$1:A26))),"")</f>
        <v>علاء</v>
      </c>
      <c r="AF33" s="18" t="str">
        <f t="array" ref="AF33">IF(COUNTA($B33:$AD33)=29,INDEX($AN$9:$AN$25,SMALL(IF(ISNA(MATCH($AN$9:$AN$25,$C33:$AD33,0)),ROW($AN$9:$AN$25)-ROW($AN$9)+1,""),COLUMNS($A$1:B26))),"")</f>
        <v>مالك</v>
      </c>
      <c r="AG33" s="18" t="str">
        <f t="array" ref="AG33">IF(COUNTA($B33:$AD33)=29,INDEX($AN$9:$AN$25,SMALL(IF(ISNA(MATCH($AN$9:$AN$25,$C33:$AD33,0)),ROW($AN$9:$AN$25)-ROW($AN$9)+1,""),COLUMNS($A$1:C26))),"")</f>
        <v>فلاح</v>
      </c>
    </row>
    <row r="34" spans="1:33" ht="20.100000000000001" customHeight="1" thickTop="1" thickBot="1" x14ac:dyDescent="0.25">
      <c r="A34" s="47"/>
      <c r="B34" s="10">
        <v>3</v>
      </c>
      <c r="C34" s="25" t="s">
        <v>17</v>
      </c>
      <c r="D34" s="19" t="str">
        <f t="shared" si="0"/>
        <v>عادل</v>
      </c>
      <c r="E34" s="25" t="s">
        <v>34</v>
      </c>
      <c r="F34" s="19" t="str">
        <f t="shared" si="1"/>
        <v>مالك</v>
      </c>
      <c r="G34" s="25" t="s">
        <v>17</v>
      </c>
      <c r="H34" s="19" t="str">
        <f t="shared" si="2"/>
        <v>حسن</v>
      </c>
      <c r="I34" s="25" t="s">
        <v>34</v>
      </c>
      <c r="J34" s="19" t="str">
        <f t="shared" si="3"/>
        <v>مالك</v>
      </c>
      <c r="K34" s="25" t="s">
        <v>35</v>
      </c>
      <c r="L34" s="19" t="str">
        <f t="shared" si="4"/>
        <v>رزاق</v>
      </c>
      <c r="M34" s="25" t="s">
        <v>31</v>
      </c>
      <c r="N34" s="19" t="str">
        <f t="shared" si="5"/>
        <v>فلاح</v>
      </c>
      <c r="O34" s="25" t="s">
        <v>17</v>
      </c>
      <c r="P34" s="19" t="str">
        <f t="shared" si="6"/>
        <v>محمد س</v>
      </c>
      <c r="Q34" s="25" t="s">
        <v>34</v>
      </c>
      <c r="R34" s="19" t="str">
        <f t="shared" si="7"/>
        <v>مالك</v>
      </c>
      <c r="S34" s="25" t="s">
        <v>34</v>
      </c>
      <c r="T34" s="19" t="str">
        <f t="shared" si="8"/>
        <v>مالك</v>
      </c>
      <c r="U34" s="25" t="s">
        <v>33</v>
      </c>
      <c r="V34" s="19" t="str">
        <f t="shared" si="9"/>
        <v>محمد ح</v>
      </c>
      <c r="W34" s="25" t="s">
        <v>34</v>
      </c>
      <c r="X34" s="19" t="str">
        <f t="shared" si="10"/>
        <v>جميل</v>
      </c>
      <c r="Y34" s="25" t="s">
        <v>40</v>
      </c>
      <c r="Z34" s="19" t="str">
        <f t="shared" si="11"/>
        <v>احمد ج</v>
      </c>
      <c r="AA34" s="19" t="s">
        <v>35</v>
      </c>
      <c r="AB34" s="19" t="str">
        <f t="shared" si="12"/>
        <v>محمد س</v>
      </c>
      <c r="AC34" s="19" t="s">
        <v>38</v>
      </c>
      <c r="AD34" s="20" t="str">
        <f t="shared" si="13"/>
        <v>احمد</v>
      </c>
      <c r="AE34" s="18" t="str">
        <f t="array" ref="AE34">IF(COUNTA($B34:$AD34)=29,INDEX($AN$9:$AN$25,SMALL(IF(ISNA(MATCH($AN$9:$AN$25,$C34:$AD34,0)),ROW($AN$9:$AN$25)-ROW($AN$9)+1,""),COLUMNS($A$1:A27))),"")</f>
        <v>عامر</v>
      </c>
      <c r="AF34" s="18" t="str">
        <f t="array" ref="AF34">IF(COUNTA($B34:$AD34)=29,INDEX($AN$9:$AN$25,SMALL(IF(ISNA(MATCH($AN$9:$AN$25,$C34:$AD34,0)),ROW($AN$9:$AN$25)-ROW($AN$9)+1,""),COLUMNS($A$1:B27))),"")</f>
        <v>علاء</v>
      </c>
      <c r="AG34" s="18" t="str">
        <f t="array" ref="AG34">IF(COUNTA($B34:$AD34)=29,INDEX($AN$9:$AN$25,SMALL(IF(ISNA(MATCH($AN$9:$AN$25,$C34:$AD34,0)),ROW($AN$9:$AN$25)-ROW($AN$9)+1,""),COLUMNS($A$1:C27))),"")</f>
        <v>غازي</v>
      </c>
    </row>
    <row r="35" spans="1:33" ht="20.100000000000001" customHeight="1" thickTop="1" thickBot="1" x14ac:dyDescent="0.25">
      <c r="A35" s="47"/>
      <c r="B35" s="10">
        <v>4</v>
      </c>
      <c r="C35" s="25" t="s">
        <v>33</v>
      </c>
      <c r="D35" s="19" t="str">
        <f t="shared" si="0"/>
        <v>عادل</v>
      </c>
      <c r="E35" s="25" t="s">
        <v>31</v>
      </c>
      <c r="F35" s="19" t="str">
        <f t="shared" si="1"/>
        <v>غازي</v>
      </c>
      <c r="G35" s="25" t="s">
        <v>34</v>
      </c>
      <c r="H35" s="19" t="str">
        <f t="shared" si="2"/>
        <v>مالك</v>
      </c>
      <c r="I35" s="25" t="s">
        <v>35</v>
      </c>
      <c r="J35" s="19" t="str">
        <f t="shared" si="3"/>
        <v>رزاق</v>
      </c>
      <c r="K35" s="25" t="s">
        <v>32</v>
      </c>
      <c r="L35" s="19" t="str">
        <f t="shared" si="4"/>
        <v>رائد</v>
      </c>
      <c r="M35" s="25" t="s">
        <v>35</v>
      </c>
      <c r="N35" s="19" t="str">
        <f t="shared" si="5"/>
        <v>رزاق</v>
      </c>
      <c r="O35" s="25" t="s">
        <v>34</v>
      </c>
      <c r="P35" s="19" t="str">
        <f t="shared" si="6"/>
        <v>جميل</v>
      </c>
      <c r="Q35" s="25" t="s">
        <v>35</v>
      </c>
      <c r="R35" s="19" t="str">
        <f t="shared" si="7"/>
        <v>احمد</v>
      </c>
      <c r="S35" s="25" t="s">
        <v>35</v>
      </c>
      <c r="T35" s="19" t="str">
        <f t="shared" si="8"/>
        <v>احمد</v>
      </c>
      <c r="U35" s="25" t="s">
        <v>34</v>
      </c>
      <c r="V35" s="19" t="str">
        <f t="shared" si="9"/>
        <v>مالك</v>
      </c>
      <c r="W35" s="25" t="s">
        <v>35</v>
      </c>
      <c r="X35" s="19" t="str">
        <f t="shared" si="10"/>
        <v>علاء</v>
      </c>
      <c r="Y35" s="25" t="s">
        <v>35</v>
      </c>
      <c r="Z35" s="19" t="str">
        <f t="shared" si="11"/>
        <v>علاء</v>
      </c>
      <c r="AA35" s="19" t="s">
        <v>32</v>
      </c>
      <c r="AB35" s="19" t="str">
        <f t="shared" si="12"/>
        <v>حسن</v>
      </c>
      <c r="AC35" s="19" t="s">
        <v>17</v>
      </c>
      <c r="AD35" s="20" t="str">
        <f t="shared" si="13"/>
        <v>عامر</v>
      </c>
      <c r="AE35" s="18" t="str">
        <f t="array" ref="AE35">IF(COUNTA($B35:$AD35)=29,INDEX($AN$9:$AN$25,SMALL(IF(ISNA(MATCH($AN$9:$AN$25,$C35:$AD35,0)),ROW($AN$9:$AN$25)-ROW($AN$9)+1,""),COLUMNS($A$1:A28))),"")</f>
        <v>فلاح</v>
      </c>
      <c r="AF35" s="18" t="str">
        <f t="array" ref="AF35">IF(COUNTA($B35:$AD35)=29,INDEX($AN$9:$AN$25,SMALL(IF(ISNA(MATCH($AN$9:$AN$25,$C35:$AD35,0)),ROW($AN$9:$AN$25)-ROW($AN$9)+1,""),COLUMNS($A$1:B28))),"")</f>
        <v>محمد س</v>
      </c>
      <c r="AG35" s="18" t="str">
        <f t="array" ref="AG35">IF(COUNTA($B35:$AD35)=29,INDEX($AN$9:$AN$25,SMALL(IF(ISNA(MATCH($AN$9:$AN$25,$C35:$AD35,0)),ROW($AN$9:$AN$25)-ROW($AN$9)+1,""),COLUMNS($A$1:C28))),"")</f>
        <v>احمد ج</v>
      </c>
    </row>
    <row r="36" spans="1:33" ht="20.100000000000001" customHeight="1" thickTop="1" thickBot="1" x14ac:dyDescent="0.25">
      <c r="A36" s="47"/>
      <c r="B36" s="10">
        <v>5</v>
      </c>
      <c r="C36" s="25" t="s">
        <v>35</v>
      </c>
      <c r="D36" s="19" t="str">
        <f t="shared" si="0"/>
        <v>علي</v>
      </c>
      <c r="E36" s="25" t="s">
        <v>34</v>
      </c>
      <c r="F36" s="19" t="str">
        <f t="shared" si="1"/>
        <v>مالك</v>
      </c>
      <c r="G36" s="25" t="s">
        <v>33</v>
      </c>
      <c r="H36" s="19" t="str">
        <f t="shared" si="2"/>
        <v>حسن</v>
      </c>
      <c r="I36" s="25" t="s">
        <v>33</v>
      </c>
      <c r="J36" s="19" t="str">
        <f t="shared" si="3"/>
        <v>احمد ج</v>
      </c>
      <c r="K36" s="25" t="s">
        <v>33</v>
      </c>
      <c r="L36" s="19" t="str">
        <f t="shared" si="4"/>
        <v>محمد ق</v>
      </c>
      <c r="M36" s="25" t="s">
        <v>32</v>
      </c>
      <c r="N36" s="19" t="str">
        <f t="shared" si="5"/>
        <v>ستار</v>
      </c>
      <c r="O36" s="25" t="s">
        <v>17</v>
      </c>
      <c r="P36" s="19" t="str">
        <f t="shared" si="6"/>
        <v>محمد س</v>
      </c>
      <c r="Q36" s="25" t="s">
        <v>40</v>
      </c>
      <c r="R36" s="19" t="str">
        <f t="shared" si="7"/>
        <v>فلاح</v>
      </c>
      <c r="S36" s="25" t="s">
        <v>31</v>
      </c>
      <c r="T36" s="19" t="str">
        <f t="shared" si="8"/>
        <v>علي</v>
      </c>
      <c r="U36" s="25" t="s">
        <v>17</v>
      </c>
      <c r="V36" s="19" t="str">
        <f t="shared" si="9"/>
        <v>علي</v>
      </c>
      <c r="W36" s="25" t="s">
        <v>34</v>
      </c>
      <c r="X36" s="19" t="str">
        <f t="shared" si="10"/>
        <v>جميل</v>
      </c>
      <c r="Y36" s="25" t="s">
        <v>35</v>
      </c>
      <c r="Z36" s="19" t="str">
        <f t="shared" si="11"/>
        <v>علاء</v>
      </c>
      <c r="AA36" s="19" t="s">
        <v>32</v>
      </c>
      <c r="AB36" s="19" t="str">
        <f t="shared" si="12"/>
        <v>حسن</v>
      </c>
      <c r="AC36" s="19" t="s">
        <v>33</v>
      </c>
      <c r="AD36" s="20" t="str">
        <f t="shared" si="13"/>
        <v>عادل</v>
      </c>
      <c r="AE36" s="18" t="str">
        <f t="array" ref="AE36">IF(COUNTA($B36:$AD36)=29,INDEX($AN$9:$AN$25,SMALL(IF(ISNA(MATCH($AN$9:$AN$25,$C36:$AD36,0)),ROW($AN$9:$AN$25)-ROW($AN$9)+1,""),COLUMNS($A$1:A29))),"")</f>
        <v>عامر</v>
      </c>
      <c r="AF36" s="18" t="str">
        <f t="array" ref="AF36">IF(COUNTA($B36:$AD36)=29,INDEX($AN$9:$AN$25,SMALL(IF(ISNA(MATCH($AN$9:$AN$25,$C36:$AD36,0)),ROW($AN$9:$AN$25)-ROW($AN$9)+1,""),COLUMNS($A$1:B29))),"")</f>
        <v>غازي</v>
      </c>
      <c r="AG36" s="18" t="str">
        <f t="array" ref="AG36">IF(COUNTA($B36:$AD36)=29,INDEX($AN$9:$AN$25,SMALL(IF(ISNA(MATCH($AN$9:$AN$25,$C36:$AD36,0)),ROW($AN$9:$AN$25)-ROW($AN$9)+1,""),COLUMNS($A$1:C29))),"")</f>
        <v>رائد</v>
      </c>
    </row>
    <row r="37" spans="1:33" ht="20.100000000000001" customHeight="1" thickTop="1" thickBot="1" x14ac:dyDescent="0.25">
      <c r="A37" s="48"/>
      <c r="B37" s="31">
        <v>6</v>
      </c>
      <c r="C37" s="26" t="s">
        <v>36</v>
      </c>
      <c r="D37" s="22" t="str">
        <f t="shared" si="0"/>
        <v>احمد ج</v>
      </c>
      <c r="E37" s="26" t="s">
        <v>35</v>
      </c>
      <c r="F37" s="22" t="str">
        <f t="shared" si="1"/>
        <v>علاء</v>
      </c>
      <c r="G37" s="26" t="s">
        <v>35</v>
      </c>
      <c r="H37" s="22" t="str">
        <f t="shared" si="2"/>
        <v>رزاق</v>
      </c>
      <c r="I37" s="26" t="s">
        <v>35</v>
      </c>
      <c r="J37" s="22" t="str">
        <f t="shared" si="3"/>
        <v>رزاق</v>
      </c>
      <c r="K37" s="26" t="s">
        <v>35</v>
      </c>
      <c r="L37" s="22" t="str">
        <f t="shared" si="4"/>
        <v>رزاق</v>
      </c>
      <c r="M37" s="26" t="s">
        <v>33</v>
      </c>
      <c r="N37" s="22" t="str">
        <f t="shared" si="5"/>
        <v>فلاح</v>
      </c>
      <c r="O37" s="26" t="s">
        <v>35</v>
      </c>
      <c r="P37" s="22" t="str">
        <f t="shared" si="6"/>
        <v>رزاق</v>
      </c>
      <c r="Q37" s="26" t="s">
        <v>34</v>
      </c>
      <c r="R37" s="22" t="str">
        <f t="shared" si="7"/>
        <v>مالك</v>
      </c>
      <c r="S37" s="26" t="s">
        <v>36</v>
      </c>
      <c r="T37" s="22" t="str">
        <f t="shared" si="8"/>
        <v>مالك</v>
      </c>
      <c r="U37" s="26" t="s">
        <v>32</v>
      </c>
      <c r="V37" s="22" t="str">
        <f t="shared" si="9"/>
        <v>ستار</v>
      </c>
      <c r="W37" s="26" t="s">
        <v>35</v>
      </c>
      <c r="X37" s="22" t="str">
        <f t="shared" si="10"/>
        <v>علاء</v>
      </c>
      <c r="Y37" s="26" t="s">
        <v>40</v>
      </c>
      <c r="Z37" s="22" t="str">
        <f t="shared" si="11"/>
        <v>احمد ج</v>
      </c>
      <c r="AA37" s="22" t="s">
        <v>32</v>
      </c>
      <c r="AB37" s="22" t="str">
        <f>IFERROR(VLOOKUP(AA37,$AA$40:$AB$49,2,0),"")</f>
        <v>حسن</v>
      </c>
      <c r="AC37" s="22" t="s">
        <v>35</v>
      </c>
      <c r="AD37" s="23" t="str">
        <f t="shared" si="13"/>
        <v>محمد س</v>
      </c>
      <c r="AE37" s="18" t="str">
        <f t="array" ref="AE37">IF(COUNTA($B37:$AD37)=29,INDEX($AN$9:$AN$25,SMALL(IF(ISNA(MATCH($AN$9:$AN$25,$C37:$AD37,0)),ROW($AN$9:$AN$25)-ROW($AN$9)+1,""),COLUMNS($A$1:A30))),"")</f>
        <v>عامر</v>
      </c>
      <c r="AF37" s="18" t="str">
        <f t="array" ref="AF37">IF(COUNTA($B37:$AD37)=29,INDEX($AN$9:$AN$25,SMALL(IF(ISNA(MATCH($AN$9:$AN$25,$C37:$AD37,0)),ROW($AN$9:$AN$25)-ROW($AN$9)+1,""),COLUMNS($A$1:B30))),"")</f>
        <v>جميل</v>
      </c>
      <c r="AG37" s="18" t="str">
        <f t="array" ref="AG37">IF(COUNTA($B37:$AD37)=29,INDEX($AN$9:$AN$25,SMALL(IF(ISNA(MATCH($AN$9:$AN$25,$C37:$AD37,0)),ROW($AN$9:$AN$25)-ROW($AN$9)+1,""),COLUMNS($A$1:C30))),"")</f>
        <v>عادل</v>
      </c>
    </row>
    <row r="38" spans="1:33" ht="13.5" thickTop="1" x14ac:dyDescent="0.2"/>
    <row r="40" spans="1:33" ht="15.75" x14ac:dyDescent="0.2">
      <c r="C40" s="12" t="s">
        <v>32</v>
      </c>
      <c r="D40" s="13" t="s">
        <v>64</v>
      </c>
      <c r="E40" s="12" t="s">
        <v>32</v>
      </c>
      <c r="F40" s="13" t="s">
        <v>58</v>
      </c>
      <c r="G40" s="12" t="s">
        <v>32</v>
      </c>
      <c r="H40" s="13" t="s">
        <v>57</v>
      </c>
      <c r="I40" s="12" t="s">
        <v>32</v>
      </c>
      <c r="J40" s="13" t="s">
        <v>57</v>
      </c>
      <c r="K40" s="12" t="s">
        <v>32</v>
      </c>
      <c r="L40" s="13" t="s">
        <v>57</v>
      </c>
      <c r="M40" s="12" t="s">
        <v>32</v>
      </c>
      <c r="N40" s="13" t="s">
        <v>64</v>
      </c>
      <c r="O40" s="12" t="s">
        <v>32</v>
      </c>
      <c r="P40" s="13" t="s">
        <v>64</v>
      </c>
      <c r="Q40" s="14" t="s">
        <v>32</v>
      </c>
      <c r="R40" s="13" t="s">
        <v>64</v>
      </c>
      <c r="S40" s="14" t="s">
        <v>32</v>
      </c>
      <c r="T40" s="13" t="s">
        <v>64</v>
      </c>
      <c r="U40" s="14" t="s">
        <v>32</v>
      </c>
      <c r="V40" s="13" t="s">
        <v>64</v>
      </c>
      <c r="W40" s="14" t="s">
        <v>32</v>
      </c>
      <c r="X40" s="13" t="s">
        <v>52</v>
      </c>
      <c r="Y40" s="14" t="s">
        <v>32</v>
      </c>
      <c r="Z40" s="13" t="s">
        <v>61</v>
      </c>
      <c r="AA40" s="8" t="s">
        <v>32</v>
      </c>
      <c r="AB40" s="13" t="s">
        <v>52</v>
      </c>
      <c r="AC40" s="8" t="s">
        <v>32</v>
      </c>
      <c r="AD40" s="13" t="s">
        <v>52</v>
      </c>
    </row>
    <row r="41" spans="1:33" ht="15.75" x14ac:dyDescent="0.2">
      <c r="C41" s="12" t="s">
        <v>33</v>
      </c>
      <c r="D41" s="13" t="s">
        <v>56</v>
      </c>
      <c r="E41" s="12" t="s">
        <v>33</v>
      </c>
      <c r="F41" s="13" t="s">
        <v>58</v>
      </c>
      <c r="G41" s="12" t="s">
        <v>33</v>
      </c>
      <c r="H41" s="13" t="s">
        <v>52</v>
      </c>
      <c r="I41" s="12" t="s">
        <v>33</v>
      </c>
      <c r="J41" s="13" t="s">
        <v>62</v>
      </c>
      <c r="K41" s="12" t="s">
        <v>33</v>
      </c>
      <c r="L41" s="13" t="s">
        <v>65</v>
      </c>
      <c r="M41" s="12" t="s">
        <v>33</v>
      </c>
      <c r="N41" s="13" t="s">
        <v>60</v>
      </c>
      <c r="O41" s="12" t="s">
        <v>33</v>
      </c>
      <c r="P41" s="13" t="s">
        <v>61</v>
      </c>
      <c r="Q41" s="14" t="s">
        <v>33</v>
      </c>
      <c r="R41" s="13" t="s">
        <v>63</v>
      </c>
      <c r="S41" s="14" t="s">
        <v>33</v>
      </c>
      <c r="T41" s="13" t="s">
        <v>63</v>
      </c>
      <c r="U41" s="14" t="s">
        <v>33</v>
      </c>
      <c r="V41" s="13" t="s">
        <v>63</v>
      </c>
      <c r="W41" s="14" t="s">
        <v>33</v>
      </c>
      <c r="X41" s="13" t="s">
        <v>57</v>
      </c>
      <c r="Y41" s="14" t="s">
        <v>33</v>
      </c>
      <c r="Z41" s="13" t="s">
        <v>57</v>
      </c>
      <c r="AA41" s="8" t="s">
        <v>33</v>
      </c>
      <c r="AB41" s="13" t="s">
        <v>56</v>
      </c>
      <c r="AC41" s="8" t="s">
        <v>33</v>
      </c>
      <c r="AD41" s="13" t="s">
        <v>56</v>
      </c>
    </row>
    <row r="42" spans="1:33" ht="15.75" x14ac:dyDescent="0.2">
      <c r="C42" s="12" t="s">
        <v>17</v>
      </c>
      <c r="D42" s="13" t="s">
        <v>56</v>
      </c>
      <c r="E42" s="12" t="s">
        <v>17</v>
      </c>
      <c r="F42" s="13" t="s">
        <v>58</v>
      </c>
      <c r="G42" s="12" t="s">
        <v>17</v>
      </c>
      <c r="H42" s="13" t="s">
        <v>52</v>
      </c>
      <c r="I42" s="12" t="s">
        <v>17</v>
      </c>
      <c r="J42" s="13" t="s">
        <v>62</v>
      </c>
      <c r="K42" s="12" t="s">
        <v>17</v>
      </c>
      <c r="L42" s="13" t="s">
        <v>65</v>
      </c>
      <c r="M42" s="12" t="s">
        <v>17</v>
      </c>
      <c r="N42" s="13" t="s">
        <v>60</v>
      </c>
      <c r="O42" s="12" t="s">
        <v>17</v>
      </c>
      <c r="P42" s="13" t="s">
        <v>61</v>
      </c>
      <c r="Q42" s="14" t="s">
        <v>17</v>
      </c>
      <c r="R42" s="13" t="s">
        <v>66</v>
      </c>
      <c r="S42" s="14" t="s">
        <v>17</v>
      </c>
      <c r="T42" s="13" t="s">
        <v>66</v>
      </c>
      <c r="U42" s="14" t="s">
        <v>17</v>
      </c>
      <c r="V42" s="13" t="s">
        <v>66</v>
      </c>
      <c r="W42" s="14" t="s">
        <v>17</v>
      </c>
      <c r="X42" s="13" t="s">
        <v>54</v>
      </c>
      <c r="Y42" s="14" t="s">
        <v>17</v>
      </c>
      <c r="Z42" s="13" t="s">
        <v>54</v>
      </c>
      <c r="AA42" s="8" t="s">
        <v>17</v>
      </c>
      <c r="AB42" s="13" t="s">
        <v>51</v>
      </c>
      <c r="AC42" s="8" t="s">
        <v>17</v>
      </c>
      <c r="AD42" s="13" t="s">
        <v>51</v>
      </c>
    </row>
    <row r="43" spans="1:33" ht="15.75" x14ac:dyDescent="0.2">
      <c r="C43" s="12" t="s">
        <v>34</v>
      </c>
      <c r="D43" s="13" t="s">
        <v>55</v>
      </c>
      <c r="E43" s="12" t="s">
        <v>34</v>
      </c>
      <c r="F43" s="13" t="s">
        <v>55</v>
      </c>
      <c r="G43" s="12" t="s">
        <v>34</v>
      </c>
      <c r="H43" s="13" t="s">
        <v>55</v>
      </c>
      <c r="I43" s="12" t="s">
        <v>34</v>
      </c>
      <c r="J43" s="13" t="s">
        <v>55</v>
      </c>
      <c r="K43" s="12" t="s">
        <v>34</v>
      </c>
      <c r="L43" s="13" t="s">
        <v>55</v>
      </c>
      <c r="M43" s="12" t="s">
        <v>34</v>
      </c>
      <c r="N43" s="13" t="s">
        <v>53</v>
      </c>
      <c r="O43" s="12" t="s">
        <v>34</v>
      </c>
      <c r="P43" s="13" t="s">
        <v>53</v>
      </c>
      <c r="Q43" s="14" t="s">
        <v>34</v>
      </c>
      <c r="R43" s="13" t="s">
        <v>55</v>
      </c>
      <c r="S43" s="14" t="s">
        <v>34</v>
      </c>
      <c r="T43" s="13" t="s">
        <v>55</v>
      </c>
      <c r="U43" s="14" t="s">
        <v>34</v>
      </c>
      <c r="V43" s="13" t="s">
        <v>55</v>
      </c>
      <c r="W43" s="14" t="s">
        <v>34</v>
      </c>
      <c r="X43" s="13" t="s">
        <v>53</v>
      </c>
      <c r="Y43" s="14" t="s">
        <v>34</v>
      </c>
      <c r="Z43" s="13" t="s">
        <v>53</v>
      </c>
      <c r="AA43" s="8" t="s">
        <v>34</v>
      </c>
      <c r="AB43" s="13" t="s">
        <v>53</v>
      </c>
      <c r="AC43" s="8" t="s">
        <v>34</v>
      </c>
      <c r="AD43" s="13" t="s">
        <v>53</v>
      </c>
    </row>
    <row r="44" spans="1:33" ht="15.75" x14ac:dyDescent="0.2">
      <c r="C44" s="12" t="s">
        <v>35</v>
      </c>
      <c r="D44" s="13" t="s">
        <v>66</v>
      </c>
      <c r="E44" s="12" t="s">
        <v>35</v>
      </c>
      <c r="F44" s="13" t="s">
        <v>54</v>
      </c>
      <c r="G44" s="12" t="s">
        <v>35</v>
      </c>
      <c r="H44" s="13" t="s">
        <v>67</v>
      </c>
      <c r="I44" s="12" t="s">
        <v>35</v>
      </c>
      <c r="J44" s="13" t="s">
        <v>67</v>
      </c>
      <c r="K44" s="12" t="s">
        <v>35</v>
      </c>
      <c r="L44" s="13" t="s">
        <v>67</v>
      </c>
      <c r="M44" s="12" t="s">
        <v>35</v>
      </c>
      <c r="N44" s="13" t="s">
        <v>67</v>
      </c>
      <c r="O44" s="12" t="s">
        <v>35</v>
      </c>
      <c r="P44" s="13" t="s">
        <v>67</v>
      </c>
      <c r="Q44" s="14" t="s">
        <v>35</v>
      </c>
      <c r="R44" s="13" t="s">
        <v>59</v>
      </c>
      <c r="S44" s="14" t="s">
        <v>35</v>
      </c>
      <c r="T44" s="13" t="s">
        <v>59</v>
      </c>
      <c r="U44" s="14" t="s">
        <v>35</v>
      </c>
      <c r="V44" s="13" t="s">
        <v>59</v>
      </c>
      <c r="W44" s="14" t="s">
        <v>35</v>
      </c>
      <c r="X44" s="13" t="s">
        <v>54</v>
      </c>
      <c r="Y44" s="14" t="s">
        <v>35</v>
      </c>
      <c r="Z44" s="13" t="s">
        <v>54</v>
      </c>
      <c r="AA44" s="8" t="s">
        <v>37</v>
      </c>
      <c r="AB44" s="13" t="s">
        <v>57</v>
      </c>
      <c r="AC44" s="8" t="s">
        <v>37</v>
      </c>
      <c r="AD44" s="13" t="s">
        <v>57</v>
      </c>
    </row>
    <row r="45" spans="1:33" ht="15.75" x14ac:dyDescent="0.2">
      <c r="C45" s="12" t="s">
        <v>36</v>
      </c>
      <c r="D45" s="13" t="s">
        <v>62</v>
      </c>
      <c r="E45" s="12" t="s">
        <v>36</v>
      </c>
      <c r="F45" s="13" t="s">
        <v>58</v>
      </c>
      <c r="G45" s="12" t="s">
        <v>36</v>
      </c>
      <c r="H45" s="13" t="s">
        <v>65</v>
      </c>
      <c r="I45" s="12" t="s">
        <v>36</v>
      </c>
      <c r="J45" s="13" t="s">
        <v>65</v>
      </c>
      <c r="K45" s="12" t="s">
        <v>36</v>
      </c>
      <c r="L45" s="13" t="s">
        <v>65</v>
      </c>
      <c r="M45" s="12" t="s">
        <v>36</v>
      </c>
      <c r="N45" s="13" t="s">
        <v>64</v>
      </c>
      <c r="O45" s="12" t="s">
        <v>36</v>
      </c>
      <c r="P45" s="13" t="s">
        <v>58</v>
      </c>
      <c r="Q45" s="14" t="s">
        <v>40</v>
      </c>
      <c r="R45" s="13" t="s">
        <v>60</v>
      </c>
      <c r="S45" s="14" t="s">
        <v>40</v>
      </c>
      <c r="T45" s="13" t="s">
        <v>60</v>
      </c>
      <c r="U45" s="14" t="s">
        <v>40</v>
      </c>
      <c r="V45" s="13" t="s">
        <v>60</v>
      </c>
      <c r="W45" s="14" t="s">
        <v>40</v>
      </c>
      <c r="X45" s="13" t="s">
        <v>62</v>
      </c>
      <c r="Y45" s="14" t="s">
        <v>40</v>
      </c>
      <c r="Z45" s="13" t="s">
        <v>62</v>
      </c>
      <c r="AA45" s="8" t="s">
        <v>38</v>
      </c>
      <c r="AB45" s="13" t="s">
        <v>59</v>
      </c>
      <c r="AC45" s="8" t="s">
        <v>38</v>
      </c>
      <c r="AD45" s="13" t="s">
        <v>59</v>
      </c>
    </row>
    <row r="46" spans="1:33" ht="15.75" x14ac:dyDescent="0.2">
      <c r="C46" s="12" t="s">
        <v>31</v>
      </c>
      <c r="D46" s="13" t="s">
        <v>65</v>
      </c>
      <c r="E46" s="12" t="s">
        <v>31</v>
      </c>
      <c r="F46" s="13" t="s">
        <v>58</v>
      </c>
      <c r="G46" s="12" t="s">
        <v>31</v>
      </c>
      <c r="H46" s="13" t="s">
        <v>52</v>
      </c>
      <c r="I46" s="12" t="s">
        <v>31</v>
      </c>
      <c r="J46" s="13" t="s">
        <v>62</v>
      </c>
      <c r="K46" s="12" t="s">
        <v>31</v>
      </c>
      <c r="L46" s="13" t="s">
        <v>65</v>
      </c>
      <c r="M46" s="12" t="s">
        <v>31</v>
      </c>
      <c r="N46" s="13" t="s">
        <v>60</v>
      </c>
      <c r="O46" s="12" t="s">
        <v>31</v>
      </c>
      <c r="P46" s="13" t="s">
        <v>61</v>
      </c>
      <c r="Q46" s="14" t="s">
        <v>36</v>
      </c>
      <c r="R46" s="13" t="s">
        <v>59</v>
      </c>
      <c r="S46" s="14" t="s">
        <v>36</v>
      </c>
      <c r="T46" s="13" t="s">
        <v>55</v>
      </c>
      <c r="U46" s="14" t="s">
        <v>36</v>
      </c>
      <c r="V46" s="13" t="s">
        <v>55</v>
      </c>
      <c r="W46" s="14" t="s">
        <v>36</v>
      </c>
      <c r="X46" s="13" t="s">
        <v>54</v>
      </c>
      <c r="Y46" s="14" t="s">
        <v>36</v>
      </c>
      <c r="Z46" s="13" t="s">
        <v>51</v>
      </c>
      <c r="AA46" s="8" t="s">
        <v>39</v>
      </c>
      <c r="AB46" s="13" t="s">
        <v>60</v>
      </c>
      <c r="AC46" s="8" t="s">
        <v>39</v>
      </c>
      <c r="AD46" s="13" t="s">
        <v>60</v>
      </c>
    </row>
    <row r="47" spans="1:33" ht="15.75" x14ac:dyDescent="0.2">
      <c r="C47" s="28"/>
      <c r="D47" s="6"/>
      <c r="Q47" s="14" t="s">
        <v>31</v>
      </c>
      <c r="R47" s="13" t="s">
        <v>63</v>
      </c>
      <c r="S47" s="14" t="s">
        <v>31</v>
      </c>
      <c r="T47" s="13" t="s">
        <v>66</v>
      </c>
      <c r="U47" s="14" t="s">
        <v>31</v>
      </c>
      <c r="V47" s="13" t="s">
        <v>55</v>
      </c>
      <c r="W47" s="14" t="s">
        <v>31</v>
      </c>
      <c r="X47" s="13" t="s">
        <v>54</v>
      </c>
      <c r="Y47" s="14" t="s">
        <v>31</v>
      </c>
      <c r="Z47" s="13" t="s">
        <v>57</v>
      </c>
      <c r="AA47" s="8" t="s">
        <v>35</v>
      </c>
      <c r="AB47" s="13" t="s">
        <v>61</v>
      </c>
      <c r="AC47" s="8" t="s">
        <v>35</v>
      </c>
      <c r="AD47" s="13" t="s">
        <v>61</v>
      </c>
    </row>
    <row r="48" spans="1:33" ht="15.75" x14ac:dyDescent="0.2">
      <c r="C48" s="28"/>
      <c r="D48" s="6"/>
      <c r="AA48" s="8" t="s">
        <v>36</v>
      </c>
      <c r="AB48" s="13" t="s">
        <v>65</v>
      </c>
      <c r="AC48" s="8" t="s">
        <v>36</v>
      </c>
      <c r="AD48" s="13" t="s">
        <v>65</v>
      </c>
    </row>
    <row r="49" spans="3:30" ht="15.75" x14ac:dyDescent="0.2">
      <c r="C49" s="28"/>
      <c r="D49" s="6"/>
      <c r="AA49" s="8" t="s">
        <v>31</v>
      </c>
      <c r="AB49" s="8" t="s">
        <v>51</v>
      </c>
      <c r="AC49" s="8" t="s">
        <v>31</v>
      </c>
      <c r="AD49" s="8" t="s">
        <v>51</v>
      </c>
    </row>
    <row r="50" spans="3:30" ht="15.75" x14ac:dyDescent="0.2">
      <c r="C50" s="28" t="s">
        <v>32</v>
      </c>
      <c r="D50" s="6">
        <v>3</v>
      </c>
      <c r="E50" s="28" t="s">
        <v>32</v>
      </c>
      <c r="F50" s="6">
        <v>3</v>
      </c>
      <c r="G50" s="28" t="s">
        <v>32</v>
      </c>
      <c r="H50" s="6">
        <v>3</v>
      </c>
      <c r="I50" s="28" t="s">
        <v>32</v>
      </c>
      <c r="J50" s="6">
        <v>3</v>
      </c>
      <c r="K50" s="28" t="s">
        <v>32</v>
      </c>
      <c r="L50" s="6">
        <v>3</v>
      </c>
      <c r="M50" s="28" t="s">
        <v>32</v>
      </c>
      <c r="N50" s="6">
        <v>3</v>
      </c>
      <c r="O50" s="28" t="s">
        <v>32</v>
      </c>
      <c r="P50" s="6">
        <v>3</v>
      </c>
      <c r="Q50" s="14" t="s">
        <v>32</v>
      </c>
      <c r="R50" s="5">
        <v>3</v>
      </c>
      <c r="S50" s="14" t="s">
        <v>32</v>
      </c>
      <c r="T50" s="27">
        <v>3</v>
      </c>
      <c r="U50" s="14" t="s">
        <v>32</v>
      </c>
      <c r="V50" s="27">
        <v>3</v>
      </c>
      <c r="W50" s="14" t="s">
        <v>32</v>
      </c>
      <c r="X50" s="27">
        <v>3</v>
      </c>
      <c r="Y50" s="14" t="s">
        <v>32</v>
      </c>
      <c r="Z50" s="29">
        <v>3</v>
      </c>
      <c r="AA50" s="27" t="s">
        <v>32</v>
      </c>
      <c r="AB50" s="5">
        <v>3</v>
      </c>
      <c r="AC50" s="27" t="s">
        <v>32</v>
      </c>
      <c r="AD50" s="27">
        <v>3</v>
      </c>
    </row>
    <row r="51" spans="3:30" ht="15.75" x14ac:dyDescent="0.2">
      <c r="C51" s="28" t="s">
        <v>33</v>
      </c>
      <c r="D51" s="6">
        <v>9</v>
      </c>
      <c r="E51" s="28" t="s">
        <v>33</v>
      </c>
      <c r="F51" s="6">
        <v>9</v>
      </c>
      <c r="G51" s="28" t="s">
        <v>33</v>
      </c>
      <c r="H51" s="6">
        <v>9</v>
      </c>
      <c r="I51" s="28" t="s">
        <v>33</v>
      </c>
      <c r="J51" s="6">
        <v>9</v>
      </c>
      <c r="K51" s="28" t="s">
        <v>33</v>
      </c>
      <c r="L51" s="6">
        <v>9</v>
      </c>
      <c r="M51" s="28" t="s">
        <v>33</v>
      </c>
      <c r="N51" s="6">
        <v>8</v>
      </c>
      <c r="O51" s="28" t="s">
        <v>33</v>
      </c>
      <c r="P51" s="6">
        <v>8</v>
      </c>
      <c r="Q51" s="14" t="s">
        <v>33</v>
      </c>
      <c r="R51" s="5">
        <v>8</v>
      </c>
      <c r="S51" s="14" t="s">
        <v>33</v>
      </c>
      <c r="T51" s="27">
        <v>8</v>
      </c>
      <c r="U51" s="14" t="s">
        <v>33</v>
      </c>
      <c r="V51" s="27">
        <v>8</v>
      </c>
      <c r="W51" s="14" t="s">
        <v>33</v>
      </c>
      <c r="X51" s="27">
        <v>6</v>
      </c>
      <c r="Y51" s="14" t="s">
        <v>33</v>
      </c>
      <c r="Z51" s="29">
        <v>6</v>
      </c>
      <c r="AA51" s="27" t="s">
        <v>33</v>
      </c>
      <c r="AB51" s="5">
        <v>6</v>
      </c>
      <c r="AC51" s="27" t="s">
        <v>33</v>
      </c>
      <c r="AD51" s="27">
        <v>6</v>
      </c>
    </row>
    <row r="52" spans="3:30" ht="15.75" x14ac:dyDescent="0.2">
      <c r="C52" s="28" t="s">
        <v>17</v>
      </c>
      <c r="D52" s="6">
        <v>6</v>
      </c>
      <c r="E52" s="28" t="s">
        <v>17</v>
      </c>
      <c r="F52" s="6">
        <v>6</v>
      </c>
      <c r="G52" s="28" t="s">
        <v>17</v>
      </c>
      <c r="H52" s="6">
        <v>6</v>
      </c>
      <c r="I52" s="28" t="s">
        <v>17</v>
      </c>
      <c r="J52" s="6">
        <v>6</v>
      </c>
      <c r="K52" s="28" t="s">
        <v>17</v>
      </c>
      <c r="L52" s="6">
        <v>6</v>
      </c>
      <c r="M52" s="28" t="s">
        <v>17</v>
      </c>
      <c r="N52" s="6">
        <v>6</v>
      </c>
      <c r="O52" s="28" t="s">
        <v>17</v>
      </c>
      <c r="P52" s="6">
        <v>6</v>
      </c>
      <c r="Q52" s="14" t="s">
        <v>17</v>
      </c>
      <c r="R52" s="5">
        <v>6</v>
      </c>
      <c r="S52" s="14" t="s">
        <v>17</v>
      </c>
      <c r="T52" s="27">
        <v>6</v>
      </c>
      <c r="U52" s="14" t="s">
        <v>17</v>
      </c>
      <c r="V52" s="27">
        <v>6</v>
      </c>
      <c r="W52" s="14" t="s">
        <v>17</v>
      </c>
      <c r="X52" s="27">
        <v>6</v>
      </c>
      <c r="Y52" s="14" t="s">
        <v>17</v>
      </c>
      <c r="Z52" s="29">
        <v>6</v>
      </c>
      <c r="AA52" s="27" t="s">
        <v>17</v>
      </c>
      <c r="AB52" s="5">
        <v>6</v>
      </c>
      <c r="AC52" s="27" t="s">
        <v>17</v>
      </c>
      <c r="AD52" s="27">
        <v>6</v>
      </c>
    </row>
    <row r="53" spans="3:30" ht="15.75" x14ac:dyDescent="0.2">
      <c r="C53" s="28" t="s">
        <v>34</v>
      </c>
      <c r="D53" s="6">
        <v>3</v>
      </c>
      <c r="E53" s="28" t="s">
        <v>34</v>
      </c>
      <c r="F53" s="6">
        <v>3</v>
      </c>
      <c r="G53" s="28" t="s">
        <v>34</v>
      </c>
      <c r="H53" s="6">
        <v>3</v>
      </c>
      <c r="I53" s="28" t="s">
        <v>34</v>
      </c>
      <c r="J53" s="6">
        <v>3</v>
      </c>
      <c r="K53" s="28" t="s">
        <v>34</v>
      </c>
      <c r="L53" s="6">
        <v>3</v>
      </c>
      <c r="M53" s="28" t="s">
        <v>34</v>
      </c>
      <c r="N53" s="6">
        <v>4</v>
      </c>
      <c r="O53" s="28" t="s">
        <v>34</v>
      </c>
      <c r="P53" s="6">
        <v>4</v>
      </c>
      <c r="Q53" s="14" t="s">
        <v>34</v>
      </c>
      <c r="R53" s="5">
        <v>3</v>
      </c>
      <c r="S53" s="14" t="s">
        <v>34</v>
      </c>
      <c r="T53" s="27">
        <v>3</v>
      </c>
      <c r="U53" s="14" t="s">
        <v>34</v>
      </c>
      <c r="V53" s="27">
        <v>3</v>
      </c>
      <c r="W53" s="14" t="s">
        <v>34</v>
      </c>
      <c r="X53" s="27">
        <v>4</v>
      </c>
      <c r="Y53" s="14" t="s">
        <v>34</v>
      </c>
      <c r="Z53" s="29">
        <v>4</v>
      </c>
      <c r="AA53" s="27" t="s">
        <v>34</v>
      </c>
      <c r="AB53" s="5">
        <v>4</v>
      </c>
      <c r="AC53" s="27" t="s">
        <v>34</v>
      </c>
      <c r="AD53" s="27">
        <v>4</v>
      </c>
    </row>
    <row r="54" spans="3:30" ht="15.75" x14ac:dyDescent="0.2">
      <c r="C54" s="28" t="s">
        <v>35</v>
      </c>
      <c r="D54" s="6">
        <v>5</v>
      </c>
      <c r="E54" s="28" t="s">
        <v>35</v>
      </c>
      <c r="F54" s="6">
        <v>5</v>
      </c>
      <c r="G54" s="28" t="s">
        <v>35</v>
      </c>
      <c r="H54" s="6">
        <v>5</v>
      </c>
      <c r="I54" s="28" t="s">
        <v>35</v>
      </c>
      <c r="J54" s="6">
        <v>5</v>
      </c>
      <c r="K54" s="28" t="s">
        <v>35</v>
      </c>
      <c r="L54" s="6">
        <v>5</v>
      </c>
      <c r="M54" s="28" t="s">
        <v>35</v>
      </c>
      <c r="N54" s="6">
        <v>5</v>
      </c>
      <c r="O54" s="28" t="s">
        <v>35</v>
      </c>
      <c r="P54" s="6">
        <v>5</v>
      </c>
      <c r="Q54" s="14" t="s">
        <v>35</v>
      </c>
      <c r="R54" s="5">
        <v>4</v>
      </c>
      <c r="S54" s="14" t="s">
        <v>35</v>
      </c>
      <c r="T54" s="27">
        <v>4</v>
      </c>
      <c r="U54" s="14" t="s">
        <v>35</v>
      </c>
      <c r="V54" s="27">
        <v>4</v>
      </c>
      <c r="W54" s="14" t="s">
        <v>35</v>
      </c>
      <c r="X54" s="27">
        <v>4</v>
      </c>
      <c r="Y54" s="14" t="s">
        <v>35</v>
      </c>
      <c r="Z54" s="29">
        <v>4</v>
      </c>
      <c r="AA54" s="27" t="s">
        <v>37</v>
      </c>
      <c r="AB54" s="5">
        <v>2</v>
      </c>
      <c r="AC54" s="27" t="s">
        <v>37</v>
      </c>
      <c r="AD54" s="27">
        <v>2</v>
      </c>
    </row>
    <row r="55" spans="3:30" ht="15.75" x14ac:dyDescent="0.2">
      <c r="C55" s="28" t="s">
        <v>36</v>
      </c>
      <c r="D55" s="6">
        <v>2</v>
      </c>
      <c r="E55" s="28" t="s">
        <v>36</v>
      </c>
      <c r="F55" s="6">
        <v>2</v>
      </c>
      <c r="G55" s="28" t="s">
        <v>36</v>
      </c>
      <c r="H55" s="6">
        <v>2</v>
      </c>
      <c r="I55" s="28" t="s">
        <v>36</v>
      </c>
      <c r="J55" s="6">
        <v>2</v>
      </c>
      <c r="K55" s="28" t="s">
        <v>36</v>
      </c>
      <c r="L55" s="6">
        <v>2</v>
      </c>
      <c r="M55" s="28" t="s">
        <v>36</v>
      </c>
      <c r="N55" s="6">
        <v>2</v>
      </c>
      <c r="O55" s="28" t="s">
        <v>36</v>
      </c>
      <c r="P55" s="6">
        <v>2</v>
      </c>
      <c r="Q55" s="14" t="s">
        <v>40</v>
      </c>
      <c r="R55" s="5">
        <v>2</v>
      </c>
      <c r="S55" s="14" t="s">
        <v>40</v>
      </c>
      <c r="T55" s="27">
        <v>2</v>
      </c>
      <c r="U55" s="14" t="s">
        <v>40</v>
      </c>
      <c r="V55" s="27">
        <v>2</v>
      </c>
      <c r="W55" s="14" t="s">
        <v>40</v>
      </c>
      <c r="X55" s="27">
        <v>3</v>
      </c>
      <c r="Y55" s="14" t="s">
        <v>40</v>
      </c>
      <c r="Z55" s="29">
        <v>3</v>
      </c>
      <c r="AA55" s="27" t="s">
        <v>38</v>
      </c>
      <c r="AB55" s="5">
        <v>2</v>
      </c>
      <c r="AC55" s="27" t="s">
        <v>38</v>
      </c>
      <c r="AD55" s="27">
        <v>2</v>
      </c>
    </row>
    <row r="56" spans="3:30" ht="15.75" x14ac:dyDescent="0.2">
      <c r="C56" s="28" t="s">
        <v>31</v>
      </c>
      <c r="D56" s="6">
        <v>2</v>
      </c>
      <c r="E56" s="28" t="s">
        <v>31</v>
      </c>
      <c r="F56" s="6">
        <v>2</v>
      </c>
      <c r="G56" s="28" t="s">
        <v>31</v>
      </c>
      <c r="H56" s="6">
        <v>2</v>
      </c>
      <c r="I56" s="28" t="s">
        <v>31</v>
      </c>
      <c r="J56" s="6">
        <v>2</v>
      </c>
      <c r="K56" s="28" t="s">
        <v>31</v>
      </c>
      <c r="L56" s="6">
        <v>2</v>
      </c>
      <c r="M56" s="28" t="s">
        <v>31</v>
      </c>
      <c r="N56" s="6">
        <v>2</v>
      </c>
      <c r="O56" s="28" t="s">
        <v>31</v>
      </c>
      <c r="P56" s="6">
        <v>2</v>
      </c>
      <c r="Q56" s="14" t="s">
        <v>36</v>
      </c>
      <c r="R56" s="5">
        <v>2</v>
      </c>
      <c r="S56" s="14" t="s">
        <v>36</v>
      </c>
      <c r="T56" s="27">
        <v>2</v>
      </c>
      <c r="U56" s="14" t="s">
        <v>36</v>
      </c>
      <c r="V56" s="27">
        <v>2</v>
      </c>
      <c r="W56" s="14" t="s">
        <v>36</v>
      </c>
      <c r="X56" s="27">
        <v>2</v>
      </c>
      <c r="Y56" s="14" t="s">
        <v>36</v>
      </c>
      <c r="Z56" s="29">
        <v>2</v>
      </c>
      <c r="AA56" s="27" t="s">
        <v>39</v>
      </c>
      <c r="AB56" s="5">
        <v>1</v>
      </c>
      <c r="AC56" s="27" t="s">
        <v>39</v>
      </c>
      <c r="AD56" s="27">
        <v>1</v>
      </c>
    </row>
    <row r="57" spans="3:30" ht="15" x14ac:dyDescent="0.2">
      <c r="Q57" s="14" t="s">
        <v>31</v>
      </c>
      <c r="R57" s="5">
        <v>2</v>
      </c>
      <c r="S57" s="14" t="s">
        <v>31</v>
      </c>
      <c r="T57" s="27">
        <v>2</v>
      </c>
      <c r="U57" s="14" t="s">
        <v>31</v>
      </c>
      <c r="V57" s="27">
        <v>2</v>
      </c>
      <c r="W57" s="14" t="s">
        <v>31</v>
      </c>
      <c r="X57" s="27">
        <v>2</v>
      </c>
      <c r="Y57" s="14" t="s">
        <v>31</v>
      </c>
      <c r="Z57" s="29">
        <v>2</v>
      </c>
      <c r="AA57" s="27" t="s">
        <v>35</v>
      </c>
      <c r="AB57" s="5">
        <v>4</v>
      </c>
      <c r="AC57" s="27" t="s">
        <v>35</v>
      </c>
      <c r="AD57" s="27">
        <v>4</v>
      </c>
    </row>
    <row r="58" spans="3:30" s="27" customFormat="1" ht="15" x14ac:dyDescent="0.2">
      <c r="C58" s="7"/>
      <c r="E58" s="7"/>
      <c r="G58" s="7"/>
      <c r="I58" s="7"/>
      <c r="K58" s="7"/>
      <c r="M58" s="7"/>
      <c r="O58" s="7"/>
      <c r="Q58" s="30"/>
      <c r="S58" s="30"/>
      <c r="U58" s="30"/>
      <c r="W58" s="30"/>
      <c r="Y58" s="30"/>
      <c r="AA58" s="27" t="s">
        <v>36</v>
      </c>
      <c r="AB58" s="27">
        <v>2</v>
      </c>
      <c r="AC58" s="27" t="s">
        <v>36</v>
      </c>
      <c r="AD58" s="27">
        <v>2</v>
      </c>
    </row>
    <row r="59" spans="3:30" x14ac:dyDescent="0.2">
      <c r="T59" s="27"/>
      <c r="V59" s="27"/>
      <c r="X59" s="27"/>
      <c r="Z59" s="27"/>
      <c r="AA59" s="27" t="s">
        <v>31</v>
      </c>
      <c r="AB59" s="5">
        <v>2</v>
      </c>
      <c r="AC59" s="27" t="s">
        <v>31</v>
      </c>
      <c r="AD59" s="27">
        <v>2</v>
      </c>
    </row>
    <row r="60" spans="3:30" x14ac:dyDescent="0.2">
      <c r="D60" s="5">
        <f>SUM(D50:D59)</f>
        <v>30</v>
      </c>
      <c r="F60" s="5">
        <f>SUM(F50:F59)</f>
        <v>30</v>
      </c>
      <c r="H60" s="5">
        <f>SUM(H50:H59)</f>
        <v>30</v>
      </c>
      <c r="J60" s="5">
        <f>SUM(J50:J59)</f>
        <v>30</v>
      </c>
      <c r="L60" s="5">
        <f>SUM(L50:L59)</f>
        <v>30</v>
      </c>
      <c r="N60" s="5">
        <f>SUM(N50:N59)</f>
        <v>30</v>
      </c>
      <c r="P60" s="5">
        <f>SUM(P50:P59)</f>
        <v>30</v>
      </c>
      <c r="R60" s="5">
        <f>SUM(R50:R59)</f>
        <v>30</v>
      </c>
      <c r="T60" s="27">
        <f>SUM(T50:T59)</f>
        <v>30</v>
      </c>
      <c r="V60" s="27">
        <f>SUM(V50:V59)</f>
        <v>30</v>
      </c>
      <c r="X60" s="27">
        <f>SUM(X50:X59)</f>
        <v>30</v>
      </c>
      <c r="Z60" s="27">
        <f>SUM(Z50:Z59)</f>
        <v>30</v>
      </c>
      <c r="AA60" s="27"/>
      <c r="AB60" s="5">
        <f>SUM(AB50:AB59)</f>
        <v>32</v>
      </c>
      <c r="AC60" s="27"/>
      <c r="AD60" s="27">
        <f>SUM(AD50:AD59)</f>
        <v>32</v>
      </c>
    </row>
    <row r="61" spans="3:30" x14ac:dyDescent="0.2">
      <c r="N61" s="27"/>
    </row>
    <row r="66" spans="15:15" x14ac:dyDescent="0.2">
      <c r="O66" s="27" t="b">
        <f>VLOOKUP(AC8,$AC$50:$AD$61,2,0)&lt;COUNTIF($AC$8:$AC$38,AC8)</f>
        <v>0</v>
      </c>
    </row>
  </sheetData>
  <mergeCells count="35"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  <mergeCell ref="A32:A37"/>
    <mergeCell ref="E6:F6"/>
    <mergeCell ref="C5:F5"/>
    <mergeCell ref="A8:A13"/>
    <mergeCell ref="A14:A19"/>
    <mergeCell ref="A20:A25"/>
    <mergeCell ref="A26:A31"/>
    <mergeCell ref="C6:D6"/>
    <mergeCell ref="AE7:AG7"/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</mergeCells>
  <conditionalFormatting sqref="F38:F39 V1:V7 R38:R39 T38:T39 V38:V39 T1:T7 R1:R7 F1:F7 F47:F49 T48:T49 V48:V49 F57:F1048576 T61:T1048576 V61:V1048576 R48:R1048576">
    <cfRule type="containsText" dxfId="155" priority="1166" operator="containsText" text="16">
      <formula>NOT(ISERROR(SEARCH("16",F1)))</formula>
    </cfRule>
  </conditionalFormatting>
  <conditionalFormatting sqref="E1:E7 E38:E39 G38:G39 U1:U7 G1:G7 C1:C7 S1:S7 I1:I7 I38:I39 K1:K7 K38:K39 Q1:Q7 Q38:Q39 S38:S39 C38:C39 U38:U39 C54:C1048576 E47:E49 G47:G49 I47:I49 K47:K49 Q48:Q49 S48:S49 U48:U49 E57:E1048576 G57:G1048576 I57:I1048576 K57:K1048576 Q59:Q1048576 S61:S1048576 U61:U1048576">
    <cfRule type="containsText" dxfId="154" priority="1144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53" priority="1142" operator="containsText" text="علوم">
      <formula>NOT(ISERROR(SEARCH("علوم",G1)))</formula>
    </cfRule>
  </conditionalFormatting>
  <conditionalFormatting sqref="F1:F7 F38:F39 AD1:AD6 AB1:AB6 AB38:AB39 AD38:AD39 F47:F49 AB50:AB1048576 AD61:AD1048576 F57:F1048576">
    <cfRule type="containsText" dxfId="152" priority="1139" operator="containsText" text="7">
      <formula>NOT(ISERROR(SEARCH("7",F1)))</formula>
    </cfRule>
    <cfRule type="containsText" dxfId="151" priority="1141" operator="containsText" text="7">
      <formula>NOT(ISERROR(SEARCH("7",F1)))</formula>
    </cfRule>
  </conditionalFormatting>
  <conditionalFormatting sqref="D1:D6 D38:D39 D54:D1048576">
    <cfRule type="containsText" dxfId="150" priority="1109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9:Q1048576 S61:S1048576 U61:U1048576">
    <cfRule type="containsText" dxfId="149" priority="1094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48" priority="594" operator="containsText" text="علوم">
      <formula>NOT(ISERROR(SEARCH("علوم",G1)))</formula>
    </cfRule>
  </conditionalFormatting>
  <conditionalFormatting sqref="P7">
    <cfRule type="containsText" dxfId="147" priority="591" operator="containsText" text="16">
      <formula>NOT(ISERROR(SEARCH("16",P7)))</formula>
    </cfRule>
  </conditionalFormatting>
  <conditionalFormatting sqref="N7">
    <cfRule type="containsText" dxfId="146" priority="590" operator="containsText" text="16">
      <formula>NOT(ISERROR(SEARCH("16",N7)))</formula>
    </cfRule>
  </conditionalFormatting>
  <conditionalFormatting sqref="L7">
    <cfRule type="containsText" dxfId="145" priority="589" operator="containsText" text="16">
      <formula>NOT(ISERROR(SEARCH("16",L7)))</formula>
    </cfRule>
  </conditionalFormatting>
  <conditionalFormatting sqref="J7">
    <cfRule type="containsText" dxfId="144" priority="588" operator="containsText" text="16">
      <formula>NOT(ISERROR(SEARCH("16",J7)))</formula>
    </cfRule>
  </conditionalFormatting>
  <conditionalFormatting sqref="H7">
    <cfRule type="containsText" dxfId="143" priority="587" operator="containsText" text="16">
      <formula>NOT(ISERROR(SEARCH("16",H7)))</formula>
    </cfRule>
  </conditionalFormatting>
  <conditionalFormatting sqref="D7">
    <cfRule type="containsText" dxfId="142" priority="586" operator="containsText" text="16">
      <formula>NOT(ISERROR(SEARCH("16",D7)))</formula>
    </cfRule>
  </conditionalFormatting>
  <conditionalFormatting sqref="AB7">
    <cfRule type="containsText" dxfId="141" priority="583" operator="containsText" text="16">
      <formula>NOT(ISERROR(SEARCH("16",AB7)))</formula>
    </cfRule>
  </conditionalFormatting>
  <conditionalFormatting sqref="AD7">
    <cfRule type="containsText" dxfId="140" priority="582" operator="containsText" text="16">
      <formula>NOT(ISERROR(SEARCH("16",AD7)))</formula>
    </cfRule>
  </conditionalFormatting>
  <conditionalFormatting sqref="W5:W7 Y5:Y7">
    <cfRule type="containsText" dxfId="139" priority="581" operator="containsText" text="علوم">
      <formula>NOT(ISERROR(SEARCH("علوم",W5)))</formula>
    </cfRule>
  </conditionalFormatting>
  <conditionalFormatting sqref="W5:W7 Y5:Y7">
    <cfRule type="containsText" dxfId="138" priority="580" operator="containsText" text="إسلامية">
      <formula>NOT(ISERROR(SEARCH("إسلامية",W5)))</formula>
    </cfRule>
  </conditionalFormatting>
  <conditionalFormatting sqref="W5:Y6 Y7 W7">
    <cfRule type="containsText" dxfId="137" priority="579" operator="containsText" text="علوم">
      <formula>NOT(ISERROR(SEARCH("علوم",W5)))</formula>
    </cfRule>
  </conditionalFormatting>
  <conditionalFormatting sqref="Z7">
    <cfRule type="containsText" dxfId="136" priority="578" operator="containsText" text="16">
      <formula>NOT(ISERROR(SEARCH("16",Z7)))</formula>
    </cfRule>
  </conditionalFormatting>
  <conditionalFormatting sqref="X7">
    <cfRule type="containsText" dxfId="135" priority="577" operator="containsText" text="16">
      <formula>NOT(ISERROR(SEARCH("16",X7)))</formula>
    </cfRule>
  </conditionalFormatting>
  <conditionalFormatting sqref="C40:C46">
    <cfRule type="containsText" dxfId="134" priority="539" operator="containsText" text="E">
      <formula>NOT(ISERROR(SEARCH("E",C40)))</formula>
    </cfRule>
  </conditionalFormatting>
  <conditionalFormatting sqref="C8:C37">
    <cfRule type="expression" dxfId="133" priority="95">
      <formula>VLOOKUP(C8,$C$50:$D$61,2,0)&lt;COUNTIF($C$8:$C$38,C8)</formula>
    </cfRule>
    <cfRule type="containsText" dxfId="132" priority="504" operator="containsText" text="E">
      <formula>NOT(ISERROR(SEARCH("E",C8)))</formula>
    </cfRule>
  </conditionalFormatting>
  <conditionalFormatting sqref="E40:E46">
    <cfRule type="containsText" dxfId="131" priority="503" operator="containsText" text="E">
      <formula>NOT(ISERROR(SEARCH("E",E40)))</formula>
    </cfRule>
  </conditionalFormatting>
  <conditionalFormatting sqref="I40:I46">
    <cfRule type="containsText" dxfId="130" priority="435" operator="containsText" text="E">
      <formula>NOT(ISERROR(SEARCH("E",I40)))</formula>
    </cfRule>
  </conditionalFormatting>
  <conditionalFormatting sqref="K40:K46">
    <cfRule type="containsText" dxfId="129" priority="434" operator="containsText" text="E">
      <formula>NOT(ISERROR(SEARCH("E",K40)))</formula>
    </cfRule>
  </conditionalFormatting>
  <conditionalFormatting sqref="M40:M46">
    <cfRule type="containsText" dxfId="128" priority="433" operator="containsText" text="E">
      <formula>NOT(ISERROR(SEARCH("E",M40)))</formula>
    </cfRule>
  </conditionalFormatting>
  <conditionalFormatting sqref="O40:O46">
    <cfRule type="containsText" dxfId="127" priority="432" operator="containsText" text="E">
      <formula>NOT(ISERROR(SEARCH("E",O40)))</formula>
    </cfRule>
  </conditionalFormatting>
  <conditionalFormatting sqref="E8:E37">
    <cfRule type="expression" dxfId="126" priority="88">
      <formula>VLOOKUP(E8,$E$50:$F$61,2,0)&lt;COUNTIF($E$8:$E$38,E8)</formula>
    </cfRule>
    <cfRule type="containsText" dxfId="125" priority="470" operator="containsText" text="E">
      <formula>NOT(ISERROR(SEARCH("E",E8)))</formula>
    </cfRule>
  </conditionalFormatting>
  <conditionalFormatting sqref="G40:G46">
    <cfRule type="containsText" dxfId="124" priority="469" operator="containsText" text="E">
      <formula>NOT(ISERROR(SEARCH("E",G40)))</formula>
    </cfRule>
  </conditionalFormatting>
  <conditionalFormatting sqref="G8:G37">
    <cfRule type="expression" dxfId="123" priority="81">
      <formula>VLOOKUP(G8,$G$50:$H$61,2,0)&lt;COUNTIF($G$8:$G$38,G8)</formula>
    </cfRule>
    <cfRule type="containsText" dxfId="122" priority="436" operator="containsText" text="E">
      <formula>NOT(ISERROR(SEARCH("E",G8)))</formula>
    </cfRule>
  </conditionalFormatting>
  <conditionalFormatting sqref="I8:I37">
    <cfRule type="expression" dxfId="121" priority="74">
      <formula>VLOOKUP(I8,$I$50:$J$61,2,0)&lt;COUNTIF($I$8:$I$38,I8)</formula>
    </cfRule>
    <cfRule type="containsText" dxfId="120" priority="399" operator="containsText" text="E">
      <formula>NOT(ISERROR(SEARCH("E",I8)))</formula>
    </cfRule>
  </conditionalFormatting>
  <conditionalFormatting sqref="K8:K37">
    <cfRule type="expression" dxfId="119" priority="73">
      <formula>VLOOKUP(K8,$K$50:$L$61,2,0)&lt;COUNTIF($K$8:$K$38,K8)</formula>
    </cfRule>
    <cfRule type="containsText" dxfId="118" priority="366" operator="containsText" text="E">
      <formula>NOT(ISERROR(SEARCH("E",K8)))</formula>
    </cfRule>
  </conditionalFormatting>
  <conditionalFormatting sqref="M8:M37">
    <cfRule type="expression" dxfId="117" priority="66">
      <formula>VLOOKUP(M8,$M$50:$N$61,2,0)&lt;COUNTIF($M$8:$M$38,M8)</formula>
    </cfRule>
    <cfRule type="containsText" dxfId="116" priority="333" operator="containsText" text="E">
      <formula>NOT(ISERROR(SEARCH("E",M8)))</formula>
    </cfRule>
  </conditionalFormatting>
  <conditionalFormatting sqref="Q40:Q47">
    <cfRule type="containsText" dxfId="115" priority="299" operator="containsText" text="E">
      <formula>NOT(ISERROR(SEARCH("E",Q40)))</formula>
    </cfRule>
  </conditionalFormatting>
  <conditionalFormatting sqref="S40:S47">
    <cfRule type="containsText" dxfId="114" priority="297" operator="containsText" text="E">
      <formula>NOT(ISERROR(SEARCH("E",S40)))</formula>
    </cfRule>
  </conditionalFormatting>
  <conditionalFormatting sqref="U40:U47">
    <cfRule type="containsText" dxfId="113" priority="295" operator="containsText" text="E">
      <formula>NOT(ISERROR(SEARCH("E",U40)))</formula>
    </cfRule>
  </conditionalFormatting>
  <conditionalFormatting sqref="O8:O37">
    <cfRule type="expression" dxfId="112" priority="53">
      <formula>VLOOKUP(O8,$O$50:$P$61,2,0)&lt;COUNTIF($O$8:$O$38,O8)</formula>
    </cfRule>
    <cfRule type="containsText" dxfId="111" priority="300" operator="containsText" text="E">
      <formula>NOT(ISERROR(SEARCH("E",O8)))</formula>
    </cfRule>
  </conditionalFormatting>
  <conditionalFormatting sqref="Q8:Q37">
    <cfRule type="expression" dxfId="110" priority="33">
      <formula>VLOOKUP(Q8,$Q$50:$R$61,2,0)&lt;COUNTIF($Q$8:$Q$38,Q8)</formula>
    </cfRule>
    <cfRule type="containsText" dxfId="109" priority="262" operator="containsText" text="E">
      <formula>NOT(ISERROR(SEARCH("E",Q8)))</formula>
    </cfRule>
  </conditionalFormatting>
  <conditionalFormatting sqref="S8:S37">
    <cfRule type="expression" dxfId="108" priority="32">
      <formula>VLOOKUP(S8,$S$50:$T$61,2,0)&lt;COUNTIF($S$8:$S$38,S8)</formula>
    </cfRule>
    <cfRule type="containsText" dxfId="107" priority="229" operator="containsText" text="E">
      <formula>NOT(ISERROR(SEARCH("E",S8)))</formula>
    </cfRule>
  </conditionalFormatting>
  <conditionalFormatting sqref="U8:U37">
    <cfRule type="expression" dxfId="106" priority="31">
      <formula>VLOOKUP(U8,$U$50:$V$61,2,0)&lt;COUNTIF($U$8:$U$38,U8)</formula>
    </cfRule>
    <cfRule type="containsText" dxfId="105" priority="196" operator="containsText" text="E">
      <formula>NOT(ISERROR(SEARCH("E",U8)))</formula>
    </cfRule>
  </conditionalFormatting>
  <conditionalFormatting sqref="W40:W47">
    <cfRule type="containsText" dxfId="104" priority="194" operator="containsText" text="E">
      <formula>NOT(ISERROR(SEARCH("E",W40)))</formula>
    </cfRule>
  </conditionalFormatting>
  <conditionalFormatting sqref="W8:W37">
    <cfRule type="expression" dxfId="103" priority="30">
      <formula>VLOOKUP(W8,$W$50:$X$61,2,0)&lt;COUNTIF($W$8:$W$38,W8)</formula>
    </cfRule>
    <cfRule type="containsText" dxfId="102" priority="159" operator="containsText" text="E">
      <formula>NOT(ISERROR(SEARCH("E",W8)))</formula>
    </cfRule>
  </conditionalFormatting>
  <conditionalFormatting sqref="Y8:Y37">
    <cfRule type="expression" dxfId="101" priority="27">
      <formula>VLOOKUP(Y8,$Y$50:$Z$61,2,0)&lt;COUNTIF($Y$8:$Y$38,Y8)</formula>
    </cfRule>
    <cfRule type="containsText" dxfId="100" priority="126" operator="containsText" text="E">
      <formula>NOT(ISERROR(SEARCH("E",Y8)))</formula>
    </cfRule>
  </conditionalFormatting>
  <conditionalFormatting sqref="Y40:Y47">
    <cfRule type="containsText" dxfId="99" priority="124" operator="containsText" text="E">
      <formula>NOT(ISERROR(SEARCH("E",Y40)))</formula>
    </cfRule>
  </conditionalFormatting>
  <conditionalFormatting sqref="AB49">
    <cfRule type="containsText" dxfId="98" priority="120" operator="containsText" text="16">
      <formula>NOT(ISERROR(SEARCH("16",AB49)))</formula>
    </cfRule>
  </conditionalFormatting>
  <conditionalFormatting sqref="AD49">
    <cfRule type="containsText" dxfId="97" priority="115" operator="containsText" text="16">
      <formula>NOT(ISERROR(SEARCH("16",AD49)))</formula>
    </cfRule>
  </conditionalFormatting>
  <conditionalFormatting sqref="D8 F8 H8 J8 L8 N8 P8 R8 T8 V8 X8 Z8 AB8 AD8">
    <cfRule type="duplicateValues" dxfId="96" priority="114"/>
  </conditionalFormatting>
  <conditionalFormatting sqref="D9 F9 H9 J9 L9 N9 P9 R9 T9 V9 X9 Z9 AB9 AD9">
    <cfRule type="duplicateValues" dxfId="95" priority="113"/>
  </conditionalFormatting>
  <conditionalFormatting sqref="D10 F10 H10 J10 L10 N10 P10 R10 T10 V10 X10 Z10 AB10 AD10">
    <cfRule type="duplicateValues" dxfId="94" priority="112"/>
  </conditionalFormatting>
  <conditionalFormatting sqref="D11 F11 H11 J11 L11 N11 P11 R11 T11 V11 X11 Z11 AB11 AD11">
    <cfRule type="duplicateValues" dxfId="93" priority="111"/>
  </conditionalFormatting>
  <conditionalFormatting sqref="D12 F12 H12 J12 L12 N12 P12 R12 T12 V12 X12 Z12 AB12 AD12">
    <cfRule type="duplicateValues" dxfId="92" priority="110"/>
  </conditionalFormatting>
  <conditionalFormatting sqref="D13 F13 H13 J13 L13 N13 P13 R13 T13 V13 X13 Z13 AB13 AD13">
    <cfRule type="duplicateValues" dxfId="91" priority="109"/>
  </conditionalFormatting>
  <conditionalFormatting sqref="C47:C56">
    <cfRule type="containsText" dxfId="90" priority="102" operator="containsText" text="D">
      <formula>NOT(ISERROR(SEARCH("D",C47)))</formula>
    </cfRule>
  </conditionalFormatting>
  <conditionalFormatting sqref="D47:D56">
    <cfRule type="containsText" dxfId="89" priority="101" operator="containsText" text="16">
      <formula>NOT(ISERROR(SEARCH("16",D47)))</formula>
    </cfRule>
  </conditionalFormatting>
  <conditionalFormatting sqref="D47:D56">
    <cfRule type="containsText" dxfId="88" priority="99" operator="containsText" text="7">
      <formula>NOT(ISERROR(SEARCH("7",D47)))</formula>
    </cfRule>
    <cfRule type="containsText" dxfId="87" priority="100" operator="containsText" text="7">
      <formula>NOT(ISERROR(SEARCH("7",D47)))</formula>
    </cfRule>
  </conditionalFormatting>
  <conditionalFormatting sqref="AE8:AG37">
    <cfRule type="duplicateValues" dxfId="86" priority="1422"/>
    <cfRule type="duplicateValues" dxfId="85" priority="1423"/>
    <cfRule type="duplicateValues" dxfId="84" priority="1424"/>
  </conditionalFormatting>
  <conditionalFormatting sqref="C8:C37">
    <cfRule type="expression" dxfId="83" priority="1432">
      <formula>VLOOKUP(C1048549,$C$47:$D$57,2,0)&lt;COUNTIF($C$8:$C$35,C1048549)</formula>
    </cfRule>
  </conditionalFormatting>
  <conditionalFormatting sqref="E54:E56">
    <cfRule type="containsText" dxfId="82" priority="94" operator="containsText" text="E">
      <formula>NOT(ISERROR(SEARCH("E",E54)))</formula>
    </cfRule>
  </conditionalFormatting>
  <conditionalFormatting sqref="F54:F56">
    <cfRule type="containsText" dxfId="81" priority="93" operator="containsText" text="16">
      <formula>NOT(ISERROR(SEARCH("16",F54)))</formula>
    </cfRule>
  </conditionalFormatting>
  <conditionalFormatting sqref="E50:E56">
    <cfRule type="containsText" dxfId="80" priority="92" operator="containsText" text="D">
      <formula>NOT(ISERROR(SEARCH("D",E50)))</formula>
    </cfRule>
  </conditionalFormatting>
  <conditionalFormatting sqref="F50:F56">
    <cfRule type="containsText" dxfId="79" priority="91" operator="containsText" text="16">
      <formula>NOT(ISERROR(SEARCH("16",F50)))</formula>
    </cfRule>
  </conditionalFormatting>
  <conditionalFormatting sqref="F50:F56">
    <cfRule type="containsText" dxfId="78" priority="89" operator="containsText" text="7">
      <formula>NOT(ISERROR(SEARCH("7",F50)))</formula>
    </cfRule>
    <cfRule type="containsText" dxfId="77" priority="90" operator="containsText" text="7">
      <formula>NOT(ISERROR(SEARCH("7",F50)))</formula>
    </cfRule>
  </conditionalFormatting>
  <conditionalFormatting sqref="G54:G56">
    <cfRule type="containsText" dxfId="76" priority="87" operator="containsText" text="E">
      <formula>NOT(ISERROR(SEARCH("E",G54)))</formula>
    </cfRule>
  </conditionalFormatting>
  <conditionalFormatting sqref="H54:H56">
    <cfRule type="containsText" dxfId="75" priority="86" operator="containsText" text="16">
      <formula>NOT(ISERROR(SEARCH("16",H54)))</formula>
    </cfRule>
  </conditionalFormatting>
  <conditionalFormatting sqref="G50:G56">
    <cfRule type="containsText" dxfId="74" priority="85" operator="containsText" text="D">
      <formula>NOT(ISERROR(SEARCH("D",G50)))</formula>
    </cfRule>
  </conditionalFormatting>
  <conditionalFormatting sqref="H50:H56">
    <cfRule type="containsText" dxfId="73" priority="84" operator="containsText" text="16">
      <formula>NOT(ISERROR(SEARCH("16",H50)))</formula>
    </cfRule>
  </conditionalFormatting>
  <conditionalFormatting sqref="H50:H56">
    <cfRule type="containsText" dxfId="72" priority="82" operator="containsText" text="7">
      <formula>NOT(ISERROR(SEARCH("7",H50)))</formula>
    </cfRule>
    <cfRule type="containsText" dxfId="71" priority="83" operator="containsText" text="7">
      <formula>NOT(ISERROR(SEARCH("7",H50)))</formula>
    </cfRule>
  </conditionalFormatting>
  <conditionalFormatting sqref="I54:I56">
    <cfRule type="containsText" dxfId="70" priority="80" operator="containsText" text="E">
      <formula>NOT(ISERROR(SEARCH("E",I54)))</formula>
    </cfRule>
  </conditionalFormatting>
  <conditionalFormatting sqref="J54:J56">
    <cfRule type="containsText" dxfId="69" priority="79" operator="containsText" text="16">
      <formula>NOT(ISERROR(SEARCH("16",J54)))</formula>
    </cfRule>
  </conditionalFormatting>
  <conditionalFormatting sqref="I50:I56">
    <cfRule type="containsText" dxfId="68" priority="78" operator="containsText" text="D">
      <formula>NOT(ISERROR(SEARCH("D",I50)))</formula>
    </cfRule>
  </conditionalFormatting>
  <conditionalFormatting sqref="J50:J56">
    <cfRule type="containsText" dxfId="67" priority="77" operator="containsText" text="16">
      <formula>NOT(ISERROR(SEARCH("16",J50)))</formula>
    </cfRule>
  </conditionalFormatting>
  <conditionalFormatting sqref="J50:J56">
    <cfRule type="containsText" dxfId="66" priority="75" operator="containsText" text="7">
      <formula>NOT(ISERROR(SEARCH("7",J50)))</formula>
    </cfRule>
    <cfRule type="containsText" dxfId="65" priority="76" operator="containsText" text="7">
      <formula>NOT(ISERROR(SEARCH("7",J50)))</formula>
    </cfRule>
  </conditionalFormatting>
  <conditionalFormatting sqref="K54:K56">
    <cfRule type="containsText" dxfId="64" priority="72" operator="containsText" text="E">
      <formula>NOT(ISERROR(SEARCH("E",K54)))</formula>
    </cfRule>
  </conditionalFormatting>
  <conditionalFormatting sqref="L54:L56">
    <cfRule type="containsText" dxfId="63" priority="71" operator="containsText" text="16">
      <formula>NOT(ISERROR(SEARCH("16",L54)))</formula>
    </cfRule>
  </conditionalFormatting>
  <conditionalFormatting sqref="K50:K56">
    <cfRule type="containsText" dxfId="62" priority="70" operator="containsText" text="D">
      <formula>NOT(ISERROR(SEARCH("D",K50)))</formula>
    </cfRule>
  </conditionalFormatting>
  <conditionalFormatting sqref="L50:L56">
    <cfRule type="containsText" dxfId="61" priority="69" operator="containsText" text="16">
      <formula>NOT(ISERROR(SEARCH("16",L50)))</formula>
    </cfRule>
  </conditionalFormatting>
  <conditionalFormatting sqref="L50:L56">
    <cfRule type="containsText" dxfId="60" priority="67" operator="containsText" text="7">
      <formula>NOT(ISERROR(SEARCH("7",L50)))</formula>
    </cfRule>
    <cfRule type="containsText" dxfId="59" priority="68" operator="containsText" text="7">
      <formula>NOT(ISERROR(SEARCH("7",L50)))</formula>
    </cfRule>
  </conditionalFormatting>
  <conditionalFormatting sqref="M54:M56">
    <cfRule type="containsText" dxfId="58" priority="65" operator="containsText" text="E">
      <formula>NOT(ISERROR(SEARCH("E",M54)))</formula>
    </cfRule>
  </conditionalFormatting>
  <conditionalFormatting sqref="N54:N56">
    <cfRule type="containsText" dxfId="57" priority="64" operator="containsText" text="16">
      <formula>NOT(ISERROR(SEARCH("16",N54)))</formula>
    </cfRule>
  </conditionalFormatting>
  <conditionalFormatting sqref="M50:M56">
    <cfRule type="containsText" dxfId="56" priority="63" operator="containsText" text="D">
      <formula>NOT(ISERROR(SEARCH("D",M50)))</formula>
    </cfRule>
  </conditionalFormatting>
  <conditionalFormatting sqref="N50:N56">
    <cfRule type="containsText" dxfId="55" priority="62" operator="containsText" text="16">
      <formula>NOT(ISERROR(SEARCH("16",N50)))</formula>
    </cfRule>
  </conditionalFormatting>
  <conditionalFormatting sqref="N50:N56">
    <cfRule type="containsText" dxfId="54" priority="60" operator="containsText" text="7">
      <formula>NOT(ISERROR(SEARCH("7",N50)))</formula>
    </cfRule>
    <cfRule type="containsText" dxfId="53" priority="61" operator="containsText" text="7">
      <formula>NOT(ISERROR(SEARCH("7",N50)))</formula>
    </cfRule>
  </conditionalFormatting>
  <conditionalFormatting sqref="O54:O56">
    <cfRule type="containsText" dxfId="52" priority="59" operator="containsText" text="E">
      <formula>NOT(ISERROR(SEARCH("E",O54)))</formula>
    </cfRule>
  </conditionalFormatting>
  <conditionalFormatting sqref="P54:P56">
    <cfRule type="containsText" dxfId="51" priority="58" operator="containsText" text="16">
      <formula>NOT(ISERROR(SEARCH("16",P54)))</formula>
    </cfRule>
  </conditionalFormatting>
  <conditionalFormatting sqref="O50:O56">
    <cfRule type="containsText" dxfId="50" priority="57" operator="containsText" text="D">
      <formula>NOT(ISERROR(SEARCH("D",O50)))</formula>
    </cfRule>
  </conditionalFormatting>
  <conditionalFormatting sqref="P50:P56">
    <cfRule type="containsText" dxfId="49" priority="56" operator="containsText" text="16">
      <formula>NOT(ISERROR(SEARCH("16",P50)))</formula>
    </cfRule>
  </conditionalFormatting>
  <conditionalFormatting sqref="P50:P56">
    <cfRule type="containsText" dxfId="48" priority="54" operator="containsText" text="7">
      <formula>NOT(ISERROR(SEARCH("7",P50)))</formula>
    </cfRule>
    <cfRule type="containsText" dxfId="47" priority="55" operator="containsText" text="7">
      <formula>NOT(ISERROR(SEARCH("7",P50)))</formula>
    </cfRule>
  </conditionalFormatting>
  <conditionalFormatting sqref="Q50:Q58">
    <cfRule type="containsText" dxfId="46" priority="52" operator="containsText" text="E">
      <formula>NOT(ISERROR(SEARCH("E",Q50)))</formula>
    </cfRule>
  </conditionalFormatting>
  <conditionalFormatting sqref="T50:T60">
    <cfRule type="containsText" dxfId="45" priority="51" operator="containsText" text="16">
      <formula>NOT(ISERROR(SEARCH("16",T50)))</formula>
    </cfRule>
  </conditionalFormatting>
  <conditionalFormatting sqref="S59:S60">
    <cfRule type="containsText" dxfId="44" priority="50" operator="containsText" text="E">
      <formula>NOT(ISERROR(SEARCH("E",S59)))</formula>
    </cfRule>
  </conditionalFormatting>
  <conditionalFormatting sqref="S59:S60">
    <cfRule type="containsText" dxfId="43" priority="49" operator="containsText" text="إسلامية">
      <formula>NOT(ISERROR(SEARCH("إسلامية",S59)))</formula>
    </cfRule>
  </conditionalFormatting>
  <conditionalFormatting sqref="S50:S58">
    <cfRule type="containsText" dxfId="42" priority="48" operator="containsText" text="E">
      <formula>NOT(ISERROR(SEARCH("E",S50)))</formula>
    </cfRule>
  </conditionalFormatting>
  <conditionalFormatting sqref="V50:V60">
    <cfRule type="containsText" dxfId="41" priority="47" operator="containsText" text="16">
      <formula>NOT(ISERROR(SEARCH("16",V50)))</formula>
    </cfRule>
  </conditionalFormatting>
  <conditionalFormatting sqref="U59:U60">
    <cfRule type="containsText" dxfId="40" priority="46" operator="containsText" text="E">
      <formula>NOT(ISERROR(SEARCH("E",U59)))</formula>
    </cfRule>
  </conditionalFormatting>
  <conditionalFormatting sqref="U59:U60">
    <cfRule type="containsText" dxfId="39" priority="45" operator="containsText" text="إسلامية">
      <formula>NOT(ISERROR(SEARCH("إسلامية",U59)))</formula>
    </cfRule>
  </conditionalFormatting>
  <conditionalFormatting sqref="U50:U58">
    <cfRule type="containsText" dxfId="38" priority="44" operator="containsText" text="E">
      <formula>NOT(ISERROR(SEARCH("E",U50)))</formula>
    </cfRule>
  </conditionalFormatting>
  <conditionalFormatting sqref="X50:X60">
    <cfRule type="containsText" dxfId="37" priority="43" operator="containsText" text="16">
      <formula>NOT(ISERROR(SEARCH("16",X50)))</formula>
    </cfRule>
  </conditionalFormatting>
  <conditionalFormatting sqref="W59:W60">
    <cfRule type="containsText" dxfId="36" priority="42" operator="containsText" text="E">
      <formula>NOT(ISERROR(SEARCH("E",W59)))</formula>
    </cfRule>
  </conditionalFormatting>
  <conditionalFormatting sqref="W59:W60">
    <cfRule type="containsText" dxfId="35" priority="41" operator="containsText" text="إسلامية">
      <formula>NOT(ISERROR(SEARCH("إسلامية",W59)))</formula>
    </cfRule>
  </conditionalFormatting>
  <conditionalFormatting sqref="W50:W58">
    <cfRule type="containsText" dxfId="34" priority="40" operator="containsText" text="E">
      <formula>NOT(ISERROR(SEARCH("E",W50)))</formula>
    </cfRule>
  </conditionalFormatting>
  <conditionalFormatting sqref="Z58:Z60">
    <cfRule type="containsText" dxfId="33" priority="39" operator="containsText" text="16">
      <formula>NOT(ISERROR(SEARCH("16",Z58)))</formula>
    </cfRule>
  </conditionalFormatting>
  <conditionalFormatting sqref="Y59:Y60">
    <cfRule type="containsText" dxfId="32" priority="38" operator="containsText" text="E">
      <formula>NOT(ISERROR(SEARCH("E",Y59)))</formula>
    </cfRule>
  </conditionalFormatting>
  <conditionalFormatting sqref="Y59:Y60">
    <cfRule type="containsText" dxfId="31" priority="37" operator="containsText" text="إسلامية">
      <formula>NOT(ISERROR(SEARCH("إسلامية",Y59)))</formula>
    </cfRule>
  </conditionalFormatting>
  <conditionalFormatting sqref="Y58">
    <cfRule type="containsText" dxfId="30" priority="36" operator="containsText" text="E">
      <formula>NOT(ISERROR(SEARCH("E",Y58)))</formula>
    </cfRule>
  </conditionalFormatting>
  <conditionalFormatting sqref="AD50:AD60">
    <cfRule type="containsText" dxfId="29" priority="34" operator="containsText" text="7">
      <formula>NOT(ISERROR(SEARCH("7",AD50)))</formula>
    </cfRule>
    <cfRule type="containsText" dxfId="28" priority="35" operator="containsText" text="7">
      <formula>NOT(ISERROR(SEARCH("7",AD50)))</formula>
    </cfRule>
  </conditionalFormatting>
  <conditionalFormatting sqref="Z50:Z57">
    <cfRule type="containsText" dxfId="27" priority="29" operator="containsText" text="16">
      <formula>NOT(ISERROR(SEARCH("16",Z50)))</formula>
    </cfRule>
  </conditionalFormatting>
  <conditionalFormatting sqref="Y50:Y57">
    <cfRule type="containsText" dxfId="26" priority="28" operator="containsText" text="E">
      <formula>NOT(ISERROR(SEARCH("E",Y50)))</formula>
    </cfRule>
  </conditionalFormatting>
  <conditionalFormatting sqref="AA8:AA37">
    <cfRule type="expression" dxfId="25" priority="26">
      <formula>VLOOKUP(AA8,$AA$50:$AB$61,2,0)&lt;COUNTIF($AA$8:$AA$38,AA8)</formula>
    </cfRule>
  </conditionalFormatting>
  <conditionalFormatting sqref="AC8:AC37">
    <cfRule type="expression" dxfId="24" priority="25">
      <formula>VLOOKUP(AC8,$AC$50:$AD$61,2,0)&lt;COUNTIF($AC$8:$AC$38,AC8)</formula>
    </cfRule>
  </conditionalFormatting>
  <conditionalFormatting sqref="D14 F14 H14 J14 L14 N14 P14 R14 T14 V14 X14 Z14 AB14 AD14">
    <cfRule type="duplicateValues" dxfId="23" priority="24"/>
  </conditionalFormatting>
  <conditionalFormatting sqref="D15 F15 H15 J15 L15 N15 P15 R15 T15 V15 X15 Z15 AB15 AD15">
    <cfRule type="duplicateValues" dxfId="22" priority="23"/>
  </conditionalFormatting>
  <conditionalFormatting sqref="D16 F16 H16 J16 L16 N16 P16 R16 T16 V16 X16 Z16 AB16 AD16">
    <cfRule type="duplicateValues" dxfId="21" priority="22"/>
  </conditionalFormatting>
  <conditionalFormatting sqref="D17 F17 H17 J17 L17 N17 P17 R17 T17 V17 X17 Z17 AB17 AD17">
    <cfRule type="duplicateValues" dxfId="20" priority="21"/>
  </conditionalFormatting>
  <conditionalFormatting sqref="D18 F18 H18 J18 L18 N18 P18 R18 T18 V18 X18 Z18 AB18 AD18">
    <cfRule type="duplicateValues" dxfId="19" priority="20"/>
  </conditionalFormatting>
  <conditionalFormatting sqref="D19 F19 H19 J19 L19 N19 P19 R19 T19 V19 X19 Z19 AB19 AD19">
    <cfRule type="duplicateValues" dxfId="18" priority="19"/>
  </conditionalFormatting>
  <conditionalFormatting sqref="D20 F20 H20 J20 L20 N20 P20 R20 T20 V20 X20 Z20 AB20 AD20">
    <cfRule type="duplicateValues" dxfId="17" priority="18"/>
  </conditionalFormatting>
  <conditionalFormatting sqref="D21 F21 H21 J21 L21 N21 P21 R21 T21 V21 X21 Z21 AB21 AD21">
    <cfRule type="duplicateValues" dxfId="16" priority="17"/>
  </conditionalFormatting>
  <conditionalFormatting sqref="D22 F22 H22 J22 L22 N22 P22 R22 T22 V22 X22 Z22 AB22 AD22">
    <cfRule type="duplicateValues" dxfId="15" priority="16"/>
  </conditionalFormatting>
  <conditionalFormatting sqref="D23 F23 H23 J23 L23 N23 P23 R23 T23 V23 X23 Z23 AB23 AD23">
    <cfRule type="duplicateValues" dxfId="14" priority="15"/>
  </conditionalFormatting>
  <conditionalFormatting sqref="D24 F24 H24 J24 L24 N24 P24 R24 T24 V24 X24 Z24 AB24 AD24">
    <cfRule type="duplicateValues" dxfId="13" priority="14"/>
  </conditionalFormatting>
  <conditionalFormatting sqref="D25 F25 H25 J25 L25 N25 P25 R25 T25 V25 X25 Z25 AB25 AD25">
    <cfRule type="duplicateValues" dxfId="12" priority="13"/>
  </conditionalFormatting>
  <conditionalFormatting sqref="D26 F26 H26 J26 L26 N26 P26 R26 T26 V26 X26 Z26 AB26 AD26">
    <cfRule type="duplicateValues" dxfId="11" priority="12"/>
  </conditionalFormatting>
  <conditionalFormatting sqref="D27 F27 H27 J27 L27 N27 P27 R27 T27 V27 X27 Z27 AB27 AD27">
    <cfRule type="duplicateValues" dxfId="10" priority="11"/>
  </conditionalFormatting>
  <conditionalFormatting sqref="D28 F28 H28 J28 L28 N28 P28 R28 T28 V28 X28 Z28 AB28 AD28">
    <cfRule type="duplicateValues" dxfId="9" priority="10"/>
  </conditionalFormatting>
  <conditionalFormatting sqref="D29 F29 H29 J29 L29 N29 P29 R29 T29 V29 X29 Z29 AB29 AD29">
    <cfRule type="duplicateValues" dxfId="8" priority="9"/>
  </conditionalFormatting>
  <conditionalFormatting sqref="D30 F30 H30 J30 L30 N30 P30 R30 T30 V30 X30 Z30 AB30 AD30">
    <cfRule type="duplicateValues" dxfId="7" priority="8"/>
  </conditionalFormatting>
  <conditionalFormatting sqref="D31 F31 H31 J31 L31 N31 P31 R31 T31 V31 X31 Z31 AB31 AD31">
    <cfRule type="duplicateValues" dxfId="6" priority="7"/>
  </conditionalFormatting>
  <conditionalFormatting sqref="D32 F32 H32 J32 L32 N32 P32 R32 T32 V32 X32 Z32 AB32 AD32">
    <cfRule type="duplicateValues" dxfId="5" priority="6"/>
  </conditionalFormatting>
  <conditionalFormatting sqref="AD33 AB33 Z33 X33 V33 T33 R33 P33 L33 J33 H33 F33 D33">
    <cfRule type="duplicateValues" dxfId="4" priority="5"/>
  </conditionalFormatting>
  <conditionalFormatting sqref="D34 F34 H34 J34 L34 N34 P34 R34 T34 V34 X34 Z34 AB34 AD34">
    <cfRule type="duplicateValues" dxfId="3" priority="4"/>
  </conditionalFormatting>
  <conditionalFormatting sqref="AD35 AB35 Z35 X35 V35 T35 R35 P35 N35 L35 J35 H35 F35 D35">
    <cfRule type="duplicateValues" dxfId="2" priority="3"/>
  </conditionalFormatting>
  <conditionalFormatting sqref="D36 F36 H36 J36 L36 N36 P36 R36 T36 V36 X36 Z36 AB36 AD36">
    <cfRule type="duplicateValues" dxfId="1" priority="2"/>
  </conditionalFormatting>
  <conditionalFormatting sqref="AD37 AB37 Z37 X37 V37 T37 R37 P37 N37 L37 J37 H37 F37 D37">
    <cfRule type="duplicateValues" dxfId="0" priority="1"/>
  </conditionalFormatting>
  <dataValidations count="6">
    <dataValidation type="list" allowBlank="1" showInputMessage="1" showErrorMessage="1" sqref="AD49 AB49">
      <formula1>$AN$9:$AN$23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Q40:Q47 Y40:Y47 U8:U37 Y50:Y58 W40:W47 S8:S37 Q8:Q37 W8:W37 U40:U47 S40:S47 Q50:Q58 S50:S58 U50:U58 W50:W58 Y8:Y37">
      <formula1>$Q$40:$Q$47</formula1>
    </dataValidation>
    <dataValidation type="list" allowBlank="1" showInputMessage="1" showErrorMessage="1" sqref="AC40:AC60 AA8:AA37 AA40:AA60 AC8:AC37">
      <formula1>$AA$40:$AA$49</formula1>
    </dataValidation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D40:D46 F40:F46 H40:H46 J40:J46 L40:L46 N40:N46 P40:P46 R40:R47 T40:T47 V40:V47 X40:X47 Z40:Z47 AB40:AB48 AD40:AD48">
      <formula1>$AN$9:$AN$30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rightToLeft="1" workbookViewId="0">
      <selection activeCell="C11" sqref="C11"/>
    </sheetView>
  </sheetViews>
  <sheetFormatPr defaultRowHeight="14.25" x14ac:dyDescent="0.2"/>
  <cols>
    <col min="2" max="2" width="19.625" customWidth="1"/>
    <col min="3" max="3" width="11.625" customWidth="1"/>
    <col min="4" max="4" width="9.625" customWidth="1"/>
    <col min="5" max="5" width="10.375" customWidth="1"/>
    <col min="6" max="6" width="10.875" customWidth="1"/>
    <col min="7" max="7" width="13.5" customWidth="1"/>
  </cols>
  <sheetData>
    <row r="2" spans="2:12" x14ac:dyDescent="0.2">
      <c r="K2" t="s">
        <v>26</v>
      </c>
      <c r="L2" t="s">
        <v>3</v>
      </c>
    </row>
    <row r="3" spans="2:12" ht="18" x14ac:dyDescent="0.2">
      <c r="C3" s="42" t="s">
        <v>87</v>
      </c>
      <c r="D3" s="42" t="s">
        <v>26</v>
      </c>
      <c r="K3" t="s">
        <v>27</v>
      </c>
      <c r="L3" t="s">
        <v>4</v>
      </c>
    </row>
    <row r="4" spans="2:12" ht="18" x14ac:dyDescent="0.2">
      <c r="C4" s="42" t="s">
        <v>88</v>
      </c>
      <c r="D4" s="42" t="s">
        <v>3</v>
      </c>
      <c r="K4" t="s">
        <v>28</v>
      </c>
      <c r="L4" t="s">
        <v>12</v>
      </c>
    </row>
    <row r="5" spans="2:12" ht="15" thickBot="1" x14ac:dyDescent="0.25">
      <c r="K5" t="s">
        <v>29</v>
      </c>
    </row>
    <row r="6" spans="2:12" ht="15" thickTop="1" x14ac:dyDescent="0.2">
      <c r="B6" s="53" t="s">
        <v>47</v>
      </c>
      <c r="C6" s="54"/>
      <c r="D6" s="54"/>
      <c r="E6" s="54"/>
      <c r="F6" s="54"/>
      <c r="G6" s="55"/>
      <c r="K6" t="s">
        <v>30</v>
      </c>
    </row>
    <row r="7" spans="2:12" x14ac:dyDescent="0.2">
      <c r="B7" s="56"/>
      <c r="C7" s="57"/>
      <c r="D7" s="57"/>
      <c r="E7" s="57"/>
      <c r="F7" s="57"/>
      <c r="G7" s="58"/>
    </row>
    <row r="8" spans="2:12" ht="15" thickBot="1" x14ac:dyDescent="0.25">
      <c r="B8" s="59"/>
      <c r="C8" s="60"/>
      <c r="D8" s="60"/>
      <c r="E8" s="60"/>
      <c r="F8" s="60"/>
      <c r="G8" s="61"/>
    </row>
    <row r="9" spans="2:12" ht="18.75" thickTop="1" x14ac:dyDescent="0.2">
      <c r="B9" s="1" t="s">
        <v>48</v>
      </c>
      <c r="C9" s="62" t="s">
        <v>49</v>
      </c>
      <c r="D9" s="64" t="s">
        <v>42</v>
      </c>
      <c r="E9" s="64" t="s">
        <v>43</v>
      </c>
      <c r="F9" s="64" t="s">
        <v>44</v>
      </c>
      <c r="G9" s="66" t="s">
        <v>45</v>
      </c>
    </row>
    <row r="10" spans="2:12" ht="27" thickBot="1" x14ac:dyDescent="0.25">
      <c r="B10" s="2" t="s">
        <v>1</v>
      </c>
      <c r="C10" s="63"/>
      <c r="D10" s="65"/>
      <c r="E10" s="65"/>
      <c r="F10" s="65"/>
      <c r="G10" s="67"/>
    </row>
    <row r="11" spans="2:12" ht="27.75" thickTop="1" thickBot="1" x14ac:dyDescent="0.25">
      <c r="B11" s="3">
        <v>1</v>
      </c>
      <c r="C11" s="41"/>
      <c r="D11" s="41"/>
      <c r="E11" s="41"/>
      <c r="F11" s="41"/>
      <c r="G11" s="41"/>
    </row>
    <row r="12" spans="2:12" ht="27" thickBot="1" x14ac:dyDescent="0.25">
      <c r="B12" s="4">
        <v>2</v>
      </c>
      <c r="C12" s="41"/>
      <c r="D12" s="41"/>
      <c r="E12" s="41"/>
      <c r="F12" s="41"/>
      <c r="G12" s="41"/>
    </row>
    <row r="13" spans="2:12" ht="27" thickBot="1" x14ac:dyDescent="0.25">
      <c r="B13" s="4">
        <v>3</v>
      </c>
      <c r="C13" s="41"/>
      <c r="D13" s="41"/>
      <c r="E13" s="41"/>
      <c r="F13" s="41"/>
      <c r="G13" s="41"/>
    </row>
    <row r="14" spans="2:12" ht="27" thickBot="1" x14ac:dyDescent="0.25">
      <c r="B14" s="4">
        <v>4</v>
      </c>
      <c r="C14" s="41"/>
      <c r="D14" s="41"/>
      <c r="E14" s="41"/>
      <c r="F14" s="41"/>
      <c r="G14" s="41"/>
    </row>
    <row r="15" spans="2:12" ht="27" thickBot="1" x14ac:dyDescent="0.25">
      <c r="B15" s="4">
        <v>5</v>
      </c>
      <c r="C15" s="41"/>
      <c r="D15" s="41"/>
      <c r="E15" s="41"/>
      <c r="F15" s="41"/>
      <c r="G15" s="41"/>
    </row>
    <row r="16" spans="2:12" ht="27" thickBot="1" x14ac:dyDescent="0.25">
      <c r="B16" s="4">
        <v>6</v>
      </c>
      <c r="C16" s="41"/>
      <c r="D16" s="41"/>
      <c r="E16" s="41"/>
      <c r="F16" s="41"/>
      <c r="G16" s="41"/>
    </row>
  </sheetData>
  <mergeCells count="6">
    <mergeCell ref="B6:G8"/>
    <mergeCell ref="C9:C10"/>
    <mergeCell ref="D9:D10"/>
    <mergeCell ref="E9:E10"/>
    <mergeCell ref="F9:F10"/>
    <mergeCell ref="G9:G10"/>
  </mergeCells>
  <dataValidations count="2">
    <dataValidation type="list" allowBlank="1" showInputMessage="1" showErrorMessage="1" sqref="D3">
      <formula1>$K$2:$K$7</formula1>
    </dataValidation>
    <dataValidation type="list" allowBlank="1" showInputMessage="1" showErrorMessage="1" sqref="D4">
      <formula1>$L$2:$L$5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جدول الصفوف</vt:lpstr>
      <vt:lpstr>'جدول الدروس الاسبوعي'!Print_Area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DR.Ahmed Saker 2O14</cp:lastModifiedBy>
  <cp:lastPrinted>2016-07-29T23:36:53Z</cp:lastPrinted>
  <dcterms:created xsi:type="dcterms:W3CDTF">2015-10-02T08:14:01Z</dcterms:created>
  <dcterms:modified xsi:type="dcterms:W3CDTF">2016-08-05T09:01:28Z</dcterms:modified>
</cp:coreProperties>
</file>